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IVISÃO SECRETARIAS 2022" sheetId="1" r:id="rId4"/>
    <sheet state="hidden" name="PREÇO MÉDIO 2021" sheetId="2" r:id="rId5"/>
    <sheet state="visible" name="Dotações" sheetId="3" r:id="rId6"/>
    <sheet state="visible" name="PREÇO MÉDIO" sheetId="4" r:id="rId7"/>
    <sheet state="visible" name="QUANTITATIVO SECR." sheetId="5" r:id="rId8"/>
    <sheet state="hidden" name="QUANTITATIVO SECRETARIAS" sheetId="6" r:id="rId9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8">
      <text>
        <t xml:space="preserve">======
ID#AAAAeSXfBZk
Lídia Mara Jaras Rutzen    (2022-09-29 11:40:49)
CADASTRAR CÓDIGO</t>
      </text>
    </comment>
    <comment authorId="0" ref="D38">
      <text>
        <t xml:space="preserve">======
ID#AAAAeSXfBZg
Lídia Mara Jaras Rutzen    (2022-09-29 11:40:37)
ITEM INCLUSO PELA SEMEL</t>
      </text>
    </comment>
  </commentList>
</comments>
</file>

<file path=xl/sharedStrings.xml><?xml version="1.0" encoding="utf-8"?>
<sst xmlns="http://schemas.openxmlformats.org/spreadsheetml/2006/main" count="543" uniqueCount="207">
  <si>
    <t>Confecção, instalação e manutenção de cortinas com fornecimento de acessórios.</t>
  </si>
  <si>
    <t>Lote 1 - Cortinas e acessórios</t>
  </si>
  <si>
    <t>SEMED</t>
  </si>
  <si>
    <t>SEMMA</t>
  </si>
  <si>
    <t>SEMAS</t>
  </si>
  <si>
    <t>SEGOV</t>
  </si>
  <si>
    <t>SEMDE</t>
  </si>
  <si>
    <t>SEMEL</t>
  </si>
  <si>
    <t>PINHAIS PREVIDENCIA</t>
  </si>
  <si>
    <t>SEMSA</t>
  </si>
  <si>
    <t>Média</t>
  </si>
  <si>
    <t>Valor Total</t>
  </si>
  <si>
    <t xml:space="preserve">ITEM </t>
  </si>
  <si>
    <t>QUANT TOTAL</t>
  </si>
  <si>
    <t>UNID.</t>
  </si>
  <si>
    <t>DESCRIÇÃO</t>
  </si>
  <si>
    <t>Quant</t>
  </si>
  <si>
    <t>M²</t>
  </si>
  <si>
    <r>
      <rPr>
        <rFont val="Arial"/>
        <b/>
        <color theme="1"/>
        <sz val="10.0"/>
      </rPr>
      <t>Cortina, trilho suíço e sanefa de madeira:</t>
    </r>
    <r>
      <rPr>
        <rFont val="Arial"/>
        <b val="0"/>
        <color theme="1"/>
        <sz val="10.0"/>
      </rPr>
      <t xml:space="preserve"> </t>
    </r>
    <r>
      <rPr>
        <rFont val="Arial"/>
        <b val="0"/>
        <color theme="1"/>
        <sz val="10.0"/>
      </rPr>
      <t>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</si>
  <si>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1,60 de largura por 160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</si>
  <si>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</si>
  <si>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 e trilho suíço:</t>
    </r>
    <r>
      <rPr>
        <rFont val="Arial"/>
        <b val="0"/>
        <color theme="1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</si>
  <si>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</si>
  <si>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</si>
  <si>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</si>
  <si>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Cortina malha e varão</t>
    </r>
    <r>
      <rPr>
        <rFont val="Arial"/>
        <b val="0"/>
        <color theme="1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</si>
  <si>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theme="1"/>
        <sz val="10.0"/>
      </rPr>
      <t>Cortina veneza e varão</t>
    </r>
    <r>
      <rPr>
        <rFont val="Arial"/>
        <b val="0"/>
        <color theme="1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</si>
  <si>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theme="1"/>
        <sz val="10.0"/>
      </rPr>
      <t>Cortina anti-chamas</t>
    </r>
    <r>
      <rPr>
        <rFont val="Arial"/>
        <b val="0"/>
        <color theme="1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</si>
  <si>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t>M</t>
  </si>
  <si>
    <r>
      <rPr>
        <rFont val="Arial"/>
        <b/>
        <color theme="1"/>
        <sz val="10.0"/>
      </rPr>
      <t>Trilhos de alumínio duplo</t>
    </r>
    <r>
      <rPr>
        <rFont val="Arial"/>
        <b val="0"/>
        <color theme="1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</si>
  <si>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theme="1"/>
        <sz val="10.0"/>
      </rPr>
      <t>Varão com suportes e ponteiras</t>
    </r>
    <r>
      <rPr>
        <rFont val="Arial"/>
        <b val="0"/>
        <color theme="1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</si>
  <si>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theme="1"/>
        <sz val="10.0"/>
      </rPr>
      <t>Cortina blackout corta luz e varão:</t>
    </r>
    <r>
      <rPr>
        <rFont val="Arial"/>
        <b val="0"/>
        <color theme="1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</si>
  <si>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theme="1"/>
        <sz val="10.0"/>
      </rPr>
      <t xml:space="preserve">Forro blackout para cortina e varão suíço: </t>
    </r>
    <r>
      <rPr>
        <rFont val="Arial"/>
        <color theme="1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</si>
  <si>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Forro para cortina e varão suíço: </t>
    </r>
    <r>
      <rPr>
        <rFont val="Arial"/>
        <color theme="1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</si>
  <si>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Fornecimento e instalação de papel de parede vinílico impermeavel (PVC</t>
    </r>
    <r>
      <rPr>
        <rFont val="Arial"/>
        <color theme="1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</si>
  <si>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PÇ</t>
  </si>
  <si>
    <r>
      <rPr>
        <rFont val="Arial"/>
        <color theme="1"/>
        <sz val="10.0"/>
      </rPr>
      <t xml:space="preserve">Aquisição de </t>
    </r>
    <r>
      <rPr>
        <rFont val="Arial"/>
        <b/>
        <color theme="1"/>
        <sz val="10.0"/>
      </rPr>
      <t>suporte para varão grosso alongado.</t>
    </r>
    <r>
      <rPr>
        <rFont val="Arial"/>
        <color theme="1"/>
        <sz val="10.0"/>
      </rPr>
      <t xml:space="preserve"> Materiais de primeira qualidade.</t>
    </r>
  </si>
  <si>
    <r>
      <rPr>
        <rFont val="Arial"/>
        <color theme="1"/>
        <sz val="10.0"/>
      </rPr>
      <t>Aquisição de</t>
    </r>
    <r>
      <rPr>
        <rFont val="Arial"/>
        <b/>
        <color theme="1"/>
        <sz val="10.0"/>
      </rPr>
      <t xml:space="preserve"> ponteira em pvc para varão grosso</t>
    </r>
    <r>
      <rPr>
        <rFont val="Arial"/>
        <color theme="1"/>
        <sz val="10.0"/>
      </rPr>
      <t>. Materiais de primeira qualidade.</t>
    </r>
  </si>
  <si>
    <t>TOTAL</t>
  </si>
  <si>
    <t>Lote 2 - Serviços de manutenção</t>
  </si>
  <si>
    <r>
      <rPr>
        <rFont val="Arial"/>
        <b/>
        <color theme="1"/>
        <sz val="10.0"/>
      </rPr>
      <t xml:space="preserve">Serviços de manutenção: </t>
    </r>
    <r>
      <rPr>
        <rFont val="Arial"/>
        <color theme="1"/>
        <sz val="10.0"/>
      </rPr>
      <t xml:space="preserve">Lubrificação e ajustes, incluindo reinstalação, fixação de suportes, buchas e parafusos. </t>
    </r>
  </si>
  <si>
    <r>
      <rPr>
        <rFont val="Arial"/>
        <b/>
        <color theme="1"/>
        <sz val="10.0"/>
      </rPr>
      <t>Serviços de manutenção:</t>
    </r>
    <r>
      <rPr>
        <rFont val="Arial"/>
        <b/>
        <color theme="1"/>
        <sz val="10.0"/>
      </rPr>
      <t xml:space="preserve"> </t>
    </r>
    <r>
      <rPr>
        <rFont val="Arial"/>
        <color theme="1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</si>
  <si>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theme="1"/>
        <sz val="10.0"/>
      </rPr>
      <t>Serviços de manutenção:</t>
    </r>
    <r>
      <rPr>
        <rFont val="Arial"/>
        <color theme="1"/>
        <sz val="10.0"/>
      </rPr>
      <t xml:space="preserve"> </t>
    </r>
    <r>
      <rPr>
        <rFont val="Arial"/>
        <color theme="1"/>
        <sz val="10.0"/>
      </rPr>
      <t xml:space="preserve">Remanejamento simples sem recorte, readaptação dos varões ou trilhos incluindo reinstalação, fixação de suportes, buchas e parafusos. </t>
    </r>
  </si>
  <si>
    <t>Total SEMED</t>
  </si>
  <si>
    <t>Total SEMEL</t>
  </si>
  <si>
    <t>Total SEMAS</t>
  </si>
  <si>
    <t>Total SEMSA</t>
  </si>
  <si>
    <t xml:space="preserve">Total </t>
  </si>
  <si>
    <t>Total Geral</t>
  </si>
  <si>
    <t>Hashtag</t>
  </si>
  <si>
    <t>SRB</t>
  </si>
  <si>
    <t>Luxor -Germano Pedroso de Moraes</t>
  </si>
  <si>
    <t>COD IPM</t>
  </si>
  <si>
    <t>Valor unitário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</si>
  <si>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</si>
  <si>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t>33.90.30.99.01</t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</si>
  <si>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</si>
  <si>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</si>
  <si>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</si>
  <si>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</si>
  <si>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</si>
  <si>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</si>
  <si>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</si>
  <si>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</si>
  <si>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</si>
  <si>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</si>
  <si>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t>33.90.30.24.00</t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</si>
  <si>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</si>
  <si>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</si>
  <si>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</si>
  <si>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</si>
  <si>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</si>
  <si>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</si>
  <si>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</si>
  <si>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t>Total lote 1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</si>
  <si>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</si>
  <si>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t>33.90.39.16.00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</si>
  <si>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</si>
  <si>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</si>
  <si>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do lote 2</t>
  </si>
  <si>
    <t>Nº/Órgão:</t>
  </si>
  <si>
    <t xml:space="preserve">12 - Secretaria Municipal de Desenvolvimento Econômico - SEMDE </t>
  </si>
  <si>
    <t>Nº/Unidade:</t>
  </si>
  <si>
    <t>001 - Divisão de Administração</t>
  </si>
  <si>
    <t>Programa PPA n.º:</t>
  </si>
  <si>
    <t>Descrição:</t>
  </si>
  <si>
    <t>Desenvolve Economia Pinhais</t>
  </si>
  <si>
    <t>Ação LDO n.º:</t>
  </si>
  <si>
    <t xml:space="preserve">Promover suporte administrativo e financeiro às atividades do Programa </t>
  </si>
  <si>
    <t>Da(s) Dotação(ões)</t>
  </si>
  <si>
    <t>Vínculo</t>
  </si>
  <si>
    <t>Descrição do vínculo:</t>
  </si>
  <si>
    <t>Recursos Ordinários (Livres)</t>
  </si>
  <si>
    <t>Origem do recurso</t>
  </si>
  <si>
    <t>Dotação Completa</t>
  </si>
  <si>
    <t>Referência LOA (reduzido)</t>
  </si>
  <si>
    <t>Descrição</t>
  </si>
  <si>
    <t>Item</t>
  </si>
  <si>
    <t>Ano</t>
  </si>
  <si>
    <t>Valor total</t>
  </si>
  <si>
    <t>Municipal</t>
  </si>
  <si>
    <t>12.001.004.122.0113.2129.339039.1600</t>
  </si>
  <si>
    <t>Manutenção e conservação de bens imóveis</t>
  </si>
  <si>
    <t>Lote 2 Itens 1. 2 e 3</t>
  </si>
  <si>
    <t>12.001.004.122.0113.2129.339030.9901</t>
  </si>
  <si>
    <t>Outros Materiais de Consumo</t>
  </si>
  <si>
    <t>Lote 1 Itens 12 e 13</t>
  </si>
  <si>
    <t>12.001.004.122.0113.2129.339030.2400</t>
  </si>
  <si>
    <t>Material para manutenção de bens imóveis</t>
  </si>
  <si>
    <t>Lote 1 Itens 11. 16 e 17</t>
  </si>
  <si>
    <t>Total (R$): Geral</t>
  </si>
  <si>
    <t>LOTE I - CORTINAS E ACESSÓRIOS</t>
  </si>
  <si>
    <t>PREÇO MÉDIO</t>
  </si>
  <si>
    <t>QUANTITATIVO SECRETARIAS</t>
  </si>
  <si>
    <t>TOTAL A SER LICITADO</t>
  </si>
  <si>
    <t>Coluna Auxiliar</t>
  </si>
  <si>
    <t>ITEM</t>
  </si>
  <si>
    <t>UNIDADE</t>
  </si>
  <si>
    <t>CAT</t>
  </si>
  <si>
    <t>CÓDIGO</t>
  </si>
  <si>
    <t>FORNECEDOR PRECISÃO</t>
  </si>
  <si>
    <t>FORNECEDOR YUNES</t>
  </si>
  <si>
    <t>FORNECEDOR LUXOR</t>
  </si>
  <si>
    <t>PAINEL DE PREÇOS</t>
  </si>
  <si>
    <t>ATA 005/2023</t>
  </si>
  <si>
    <t>VALOR</t>
  </si>
  <si>
    <t>QUANTIDADE</t>
  </si>
  <si>
    <t>R$ TOTAL</t>
  </si>
  <si>
    <t>PREÇO MÁXIMO</t>
  </si>
  <si>
    <t>TESTE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</si>
  <si>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</si>
  <si>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</si>
  <si>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</si>
  <si>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</si>
  <si>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</si>
  <si>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</si>
  <si>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</si>
  <si>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</si>
  <si>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</si>
  <si>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</si>
  <si>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</si>
  <si>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</si>
  <si>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</si>
  <si>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</si>
  <si>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</si>
  <si>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</si>
  <si>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</si>
  <si>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 com deslizante e prega Wave, preto Acompanha trilhos modelo suiço, 100% alumínio, sem
emendas, com fixação a cada 80 cm por suporte em L. Deve-se utilizar no acabamento fita de rodízio e terminais de primeira qualidade. Instalação, materiais e acessórios incluídos.</t>
    </r>
  </si>
  <si>
    <t>TOTAL LOTE I</t>
  </si>
  <si>
    <t xml:space="preserve">LOTE II -  SERVIÇOS DE MANUTENÇÃO                      </t>
  </si>
  <si>
    <t>ATA 006/2023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</si>
  <si>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</si>
  <si>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</si>
  <si>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</si>
  <si>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LOTE II</t>
  </si>
  <si>
    <t>TOTAL GERAL</t>
  </si>
  <si>
    <t>VALOR NÃO USADO</t>
  </si>
  <si>
    <t>QUANTIDADE TOTAL</t>
  </si>
  <si>
    <t>VALOR TOTAL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</si>
  <si>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</si>
  <si>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</si>
  <si>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</si>
  <si>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</si>
  <si>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</si>
  <si>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</si>
  <si>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</si>
  <si>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t xml:space="preserve">R$0.00
</t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</si>
  <si>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</si>
  <si>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</si>
  <si>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</si>
  <si>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</si>
  <si>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t>339030.2400</t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</si>
  <si>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</si>
  <si>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t>339030.9901</t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</si>
  <si>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</si>
  <si>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</si>
  <si>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</si>
  <si>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</si>
  <si>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</si>
  <si>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</si>
  <si>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t xml:space="preserve">LOTE II  -  SERVIÇOS DE MANUTENÇÃO                      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</si>
  <si>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</si>
  <si>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t>339039.1600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</si>
  <si>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</si>
  <si>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</si>
  <si>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COTAÇÕES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</si>
  <si>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</si>
  <si>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</si>
  <si>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</si>
  <si>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</si>
  <si>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</si>
  <si>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</si>
  <si>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</si>
  <si>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</si>
  <si>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</si>
  <si>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</si>
  <si>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</si>
  <si>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</si>
  <si>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</si>
  <si>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</si>
  <si>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</si>
  <si>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</si>
  <si>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</si>
  <si>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r>
      <rPr>
        <rFont val="Arial"/>
        <b/>
        <color rgb="FF000000"/>
        <sz val="10.0"/>
      </rPr>
      <t>Cortina e trilho suíço</t>
    </r>
    <r>
      <rPr>
        <rFont val="Arial"/>
        <color rgb="FF000000"/>
        <sz val="10.0"/>
      </rPr>
      <t>: confecção e instalação de
cortinas em tecido oxford 100% poliester
com deslizante e prega Wave, preto
Acompanha trilhos modelo suiço, 100% alumínio, sem
emendas, com fixação a cada 80 cm por suporte em L. 
Deve-se utilizar no acabamento fita de rodízio e
terminais de primeira qualidade. 
Instalação, materiais e acessórios incluídos.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</si>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</sst>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;[Red]0.00"/>
    <numFmt numFmtId="165" formatCode="0;[Red]0"/>
    <numFmt numFmtId="166" formatCode="&quot;R$&quot;#,##0.00;[Red]&quot;R$&quot;#,##0.00"/>
    <numFmt numFmtId="167" formatCode="[$R$ -416]#,##0.00"/>
    <numFmt numFmtId="168" formatCode="&quot;R$&quot;#,##0.00"/>
    <numFmt numFmtId="169" formatCode="&quot;$&quot;#,##0.00"/>
    <numFmt numFmtId="170" formatCode="&quot;R$&quot;\ #,##0.00"/>
    <numFmt numFmtId="171" formatCode="[$R$]#,##0.00"/>
  </numFmts>
  <fonts count="30">
    <font>
      <sz val="11.0"/>
      <color theme="1"/>
      <name val="Arial"/>
      <scheme val="minor"/>
    </font>
    <font>
      <b/>
      <sz val="18.0"/>
      <color theme="1"/>
      <name val="Arial"/>
    </font>
    <font>
      <sz val="12.0"/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2.0"/>
      <color rgb="FF000000"/>
      <name val="Arial"/>
    </font>
    <font>
      <b/>
      <sz val="11.0"/>
      <color rgb="FF000000"/>
      <name val="Calibri"/>
    </font>
    <font>
      <b/>
      <sz val="10.0"/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b/>
      <sz val="11.0"/>
      <color rgb="FF000000"/>
      <name val="Arial"/>
    </font>
    <font>
      <b/>
      <color theme="1"/>
      <name val="Arial"/>
    </font>
    <font>
      <color theme="1"/>
      <name val="Arial"/>
    </font>
    <font>
      <b/>
      <sz val="10.0"/>
      <color theme="0"/>
      <name val="Calibri"/>
    </font>
    <font>
      <b/>
      <sz val="10.0"/>
      <color rgb="FFFFFFFF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theme="0"/>
      <name val="Calibri"/>
    </font>
    <font>
      <b/>
      <sz val="12.0"/>
      <color theme="0"/>
      <name val="Arial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</fonts>
  <fills count="20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0F243E"/>
        <bgColor rgb="FF0F243E"/>
      </patternFill>
    </fill>
    <fill>
      <patternFill patternType="solid">
        <fgColor rgb="FFB4A7D6"/>
        <bgColor rgb="FFB4A7D6"/>
      </patternFill>
    </fill>
    <fill>
      <patternFill patternType="solid">
        <fgColor rgb="FF93C47D"/>
        <bgColor rgb="FF93C47D"/>
      </patternFill>
    </fill>
    <fill>
      <patternFill patternType="solid">
        <fgColor rgb="FFA4C2F4"/>
        <bgColor rgb="FFA4C2F4"/>
      </patternFill>
    </fill>
    <fill>
      <patternFill patternType="solid">
        <fgColor rgb="FF00FF00"/>
        <bgColor rgb="FF00FF00"/>
      </patternFill>
    </fill>
  </fills>
  <borders count="2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0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1" fillId="2" fontId="3" numFmtId="0" xfId="0" applyBorder="1" applyFill="1" applyFont="1"/>
    <xf borderId="1" fillId="2" fontId="4" numFmtId="0" xfId="0" applyBorder="1" applyFont="1"/>
    <xf borderId="2" fillId="2" fontId="4" numFmtId="0" xfId="0" applyAlignment="1" applyBorder="1" applyFont="1">
      <alignment horizontal="center"/>
    </xf>
    <xf borderId="3" fillId="0" fontId="5" numFmtId="0" xfId="0" applyBorder="1" applyFont="1"/>
    <xf borderId="4" fillId="2" fontId="4" numFmtId="0" xfId="0" applyAlignment="1" applyBorder="1" applyFont="1">
      <alignment horizontal="center"/>
    </xf>
    <xf borderId="1" fillId="2" fontId="6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5" fillId="0" fontId="5" numFmtId="0" xfId="0" applyBorder="1" applyFont="1"/>
    <xf borderId="1" fillId="3" fontId="6" numFmtId="0" xfId="0" applyAlignment="1" applyBorder="1" applyFill="1" applyFont="1">
      <alignment horizontal="center" shrinkToFit="0" vertical="center" wrapText="1"/>
    </xf>
    <xf borderId="1" fillId="3" fontId="7" numFmtId="164" xfId="0" applyAlignment="1" applyBorder="1" applyFont="1" applyNumberFormat="1">
      <alignment horizontal="center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left" shrinkToFit="0" vertical="center" wrapText="1"/>
    </xf>
    <xf borderId="1" fillId="0" fontId="9" numFmtId="165" xfId="0" applyAlignment="1" applyBorder="1" applyFont="1" applyNumberFormat="1">
      <alignment horizontal="center"/>
    </xf>
    <xf borderId="1" fillId="0" fontId="10" numFmtId="166" xfId="0" applyAlignment="1" applyBorder="1" applyFont="1" applyNumberFormat="1">
      <alignment horizontal="center"/>
    </xf>
    <xf borderId="1" fillId="0" fontId="10" numFmtId="165" xfId="0" applyAlignment="1" applyBorder="1" applyFont="1" applyNumberFormat="1">
      <alignment horizontal="center"/>
    </xf>
    <xf borderId="1" fillId="0" fontId="9" numFmtId="166" xfId="0" applyAlignment="1" applyBorder="1" applyFont="1" applyNumberFormat="1">
      <alignment horizontal="center"/>
    </xf>
    <xf borderId="1" fillId="3" fontId="8" numFmtId="0" xfId="0" applyAlignment="1" applyBorder="1" applyFont="1">
      <alignment horizontal="left" shrinkToFit="0" vertical="center" wrapText="1"/>
    </xf>
    <xf borderId="1" fillId="0" fontId="10" numFmtId="165" xfId="0" applyBorder="1" applyFont="1" applyNumberFormat="1"/>
    <xf borderId="4" fillId="0" fontId="9" numFmtId="165" xfId="0" applyAlignment="1" applyBorder="1" applyFont="1" applyNumberFormat="1">
      <alignment horizontal="center"/>
    </xf>
    <xf borderId="4" fillId="0" fontId="10" numFmtId="166" xfId="0" applyAlignment="1" applyBorder="1" applyFont="1" applyNumberFormat="1">
      <alignment horizontal="center"/>
    </xf>
    <xf borderId="4" fillId="0" fontId="10" numFmtId="165" xfId="0" applyBorder="1" applyFont="1" applyNumberFormat="1"/>
    <xf borderId="4" fillId="0" fontId="10" numFmtId="165" xfId="0" applyAlignment="1" applyBorder="1" applyFont="1" applyNumberFormat="1">
      <alignment horizontal="center"/>
    </xf>
    <xf borderId="4" fillId="0" fontId="9" numFmtId="166" xfId="0" applyAlignment="1" applyBorder="1" applyFont="1" applyNumberFormat="1">
      <alignment horizontal="center"/>
    </xf>
    <xf borderId="4" fillId="3" fontId="6" numFmtId="0" xfId="0" applyAlignment="1" applyBorder="1" applyFont="1">
      <alignment horizontal="center" shrinkToFit="0" vertical="center" wrapText="1"/>
    </xf>
    <xf borderId="4" fillId="3" fontId="7" numFmtId="164" xfId="0" applyAlignment="1" applyBorder="1" applyFont="1" applyNumberForma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shrinkToFit="0" vertical="center" wrapText="1"/>
    </xf>
    <xf borderId="5" fillId="0" fontId="9" numFmtId="0" xfId="0" applyBorder="1" applyFont="1"/>
    <xf borderId="1" fillId="3" fontId="8" numFmtId="0" xfId="0" applyAlignment="1" applyBorder="1" applyFont="1">
      <alignment shrinkToFit="0" vertical="center" wrapText="1"/>
    </xf>
    <xf borderId="1" fillId="0" fontId="3" numFmtId="166" xfId="0" applyAlignment="1" applyBorder="1" applyFont="1" applyNumberFormat="1">
      <alignment horizontal="center"/>
    </xf>
    <xf borderId="1" fillId="0" fontId="4" numFmtId="166" xfId="0" applyAlignment="1" applyBorder="1" applyFont="1" applyNumberFormat="1">
      <alignment horizontal="center"/>
    </xf>
    <xf borderId="4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0" fillId="0" fontId="10" numFmtId="0" xfId="0" applyFont="1"/>
    <xf borderId="0" fillId="0" fontId="10" numFmtId="0" xfId="0" applyAlignment="1" applyFont="1">
      <alignment horizontal="center"/>
    </xf>
    <xf borderId="0" fillId="0" fontId="9" numFmtId="0" xfId="0" applyFont="1"/>
    <xf borderId="0" fillId="0" fontId="8" numFmtId="0" xfId="0" applyFont="1"/>
    <xf borderId="0" fillId="0" fontId="11" numFmtId="0" xfId="0" applyFont="1"/>
    <xf borderId="0" fillId="0" fontId="6" numFmtId="0" xfId="0" applyAlignment="1" applyFont="1">
      <alignment horizontal="center"/>
    </xf>
    <xf borderId="0" fillId="0" fontId="11" numFmtId="166" xfId="0" applyFont="1" applyNumberFormat="1"/>
    <xf borderId="0" fillId="0" fontId="12" numFmtId="166" xfId="0" applyFont="1" applyNumberFormat="1"/>
    <xf borderId="0" fillId="0" fontId="3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13" numFmtId="0" xfId="0" applyAlignment="1" applyFont="1">
      <alignment horizontal="left" vertical="center"/>
    </xf>
    <xf borderId="1" fillId="2" fontId="14" numFmtId="0" xfId="0" applyBorder="1" applyFont="1"/>
    <xf borderId="2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shrinkToFit="0" wrapText="1"/>
    </xf>
    <xf borderId="1" fillId="2" fontId="15" numFmtId="0" xfId="0" applyAlignment="1" applyBorder="1" applyFont="1">
      <alignment horizontal="center" shrinkToFit="0" vertical="center" wrapText="1"/>
    </xf>
    <xf borderId="1" fillId="3" fontId="7" numFmtId="165" xfId="0" applyAlignment="1" applyBorder="1" applyFont="1" applyNumberFormat="1">
      <alignment horizontal="center" shrinkToFit="0" vertical="center" wrapText="1"/>
    </xf>
    <xf borderId="1" fillId="3" fontId="15" numFmtId="0" xfId="0" applyAlignment="1" applyBorder="1" applyFont="1">
      <alignment horizontal="left" shrinkToFit="0" vertical="center" wrapText="1"/>
    </xf>
    <xf borderId="1" fillId="4" fontId="9" numFmtId="165" xfId="0" applyAlignment="1" applyBorder="1" applyFill="1" applyFont="1" applyNumberFormat="1">
      <alignment horizontal="center"/>
    </xf>
    <xf borderId="1" fillId="3" fontId="10" numFmtId="166" xfId="0" applyAlignment="1" applyBorder="1" applyFont="1" applyNumberFormat="1">
      <alignment horizontal="center"/>
    </xf>
    <xf borderId="1" fillId="3" fontId="10" numFmtId="165" xfId="0" applyAlignment="1" applyBorder="1" applyFont="1" applyNumberFormat="1">
      <alignment horizontal="center"/>
    </xf>
    <xf borderId="1" fillId="5" fontId="16" numFmtId="166" xfId="0" applyAlignment="1" applyBorder="1" applyFill="1" applyFont="1" applyNumberFormat="1">
      <alignment horizontal="center"/>
    </xf>
    <xf borderId="1" fillId="3" fontId="17" numFmtId="166" xfId="0" applyAlignment="1" applyBorder="1" applyFont="1" applyNumberFormat="1">
      <alignment horizontal="center"/>
    </xf>
    <xf borderId="1" fillId="0" fontId="17" numFmtId="166" xfId="0" applyAlignment="1" applyBorder="1" applyFont="1" applyNumberFormat="1">
      <alignment horizontal="center"/>
    </xf>
    <xf borderId="1" fillId="3" fontId="7" numFmtId="0" xfId="0" applyAlignment="1" applyBorder="1" applyFont="1">
      <alignment horizontal="left" shrinkToFit="0" vertical="center" wrapText="1"/>
    </xf>
    <xf borderId="1" fillId="3" fontId="9" numFmtId="164" xfId="0" applyAlignment="1" applyBorder="1" applyFont="1" applyNumberFormat="1">
      <alignment horizontal="center"/>
    </xf>
    <xf borderId="1" fillId="3" fontId="9" numFmtId="165" xfId="0" applyAlignment="1" applyBorder="1" applyFont="1" applyNumberFormat="1">
      <alignment horizontal="center"/>
    </xf>
    <xf borderId="1" fillId="3" fontId="10" numFmtId="0" xfId="0" applyBorder="1" applyFont="1"/>
    <xf borderId="1" fillId="3" fontId="10" numFmtId="165" xfId="0" applyBorder="1" applyFont="1" applyNumberFormat="1"/>
    <xf borderId="6" fillId="4" fontId="9" numFmtId="165" xfId="0" applyAlignment="1" applyBorder="1" applyFont="1" applyNumberFormat="1">
      <alignment horizontal="center"/>
    </xf>
    <xf borderId="6" fillId="3" fontId="10" numFmtId="0" xfId="0" applyBorder="1" applyFont="1"/>
    <xf borderId="6" fillId="3" fontId="10" numFmtId="165" xfId="0" applyBorder="1" applyFont="1" applyNumberFormat="1"/>
    <xf borderId="6" fillId="3" fontId="10" numFmtId="165" xfId="0" applyAlignment="1" applyBorder="1" applyFont="1" applyNumberFormat="1">
      <alignment horizontal="center"/>
    </xf>
    <xf borderId="6" fillId="5" fontId="16" numFmtId="166" xfId="0" applyAlignment="1" applyBorder="1" applyFont="1" applyNumberFormat="1">
      <alignment horizontal="center"/>
    </xf>
    <xf borderId="4" fillId="3" fontId="7" numFmtId="165" xfId="0" applyAlignment="1" applyBorder="1" applyFont="1" applyNumberFormat="1">
      <alignment horizontal="center" shrinkToFit="0" vertical="center" wrapText="1"/>
    </xf>
    <xf borderId="4" fillId="3" fontId="7" numFmtId="0" xfId="0" applyAlignment="1" applyBorder="1" applyFont="1">
      <alignment shrinkToFit="0" vertical="center" wrapText="1"/>
    </xf>
    <xf borderId="4" fillId="4" fontId="9" numFmtId="165" xfId="0" applyAlignment="1" applyBorder="1" applyFont="1" applyNumberFormat="1">
      <alignment horizontal="center"/>
    </xf>
    <xf borderId="6" fillId="3" fontId="10" numFmtId="0" xfId="0" applyAlignment="1" applyBorder="1" applyFont="1">
      <alignment horizontal="center"/>
    </xf>
    <xf borderId="4" fillId="3" fontId="10" numFmtId="165" xfId="0" applyAlignment="1" applyBorder="1" applyFont="1" applyNumberFormat="1">
      <alignment horizontal="center"/>
    </xf>
    <xf borderId="4" fillId="5" fontId="16" numFmtId="166" xfId="0" applyAlignment="1" applyBorder="1" applyFont="1" applyNumberFormat="1">
      <alignment horizontal="center"/>
    </xf>
    <xf borderId="4" fillId="3" fontId="17" numFmtId="166" xfId="0" applyAlignment="1" applyBorder="1" applyFont="1" applyNumberFormat="1">
      <alignment horizontal="center"/>
    </xf>
    <xf borderId="4" fillId="0" fontId="17" numFmtId="166" xfId="0" applyAlignment="1" applyBorder="1" applyFont="1" applyNumberFormat="1">
      <alignment horizontal="center"/>
    </xf>
    <xf borderId="7" fillId="3" fontId="10" numFmtId="0" xfId="0" applyAlignment="1" applyBorder="1" applyFont="1">
      <alignment horizontal="center"/>
    </xf>
    <xf borderId="1" fillId="3" fontId="7" numFmtId="0" xfId="0" applyAlignment="1" applyBorder="1" applyFont="1">
      <alignment shrinkToFit="0" vertical="center" wrapText="1"/>
    </xf>
    <xf borderId="1" fillId="3" fontId="18" numFmtId="166" xfId="0" applyAlignment="1" applyBorder="1" applyFont="1" applyNumberFormat="1">
      <alignment horizontal="center"/>
    </xf>
    <xf borderId="1" fillId="0" fontId="14" numFmtId="166" xfId="0" applyAlignment="1" applyBorder="1" applyFont="1" applyNumberFormat="1">
      <alignment horizontal="center"/>
    </xf>
    <xf borderId="1" fillId="2" fontId="18" numFmtId="0" xfId="0" applyBorder="1" applyFont="1"/>
    <xf borderId="0" fillId="0" fontId="10" numFmtId="164" xfId="0" applyFont="1" applyNumberFormat="1"/>
    <xf borderId="0" fillId="0" fontId="17" numFmtId="0" xfId="0" applyFont="1"/>
    <xf borderId="0" fillId="0" fontId="3" numFmtId="0" xfId="0" applyFont="1"/>
    <xf borderId="0" fillId="0" fontId="4" numFmtId="166" xfId="0" applyFont="1" applyNumberFormat="1"/>
    <xf borderId="8" fillId="0" fontId="19" numFmtId="0" xfId="0" applyAlignment="1" applyBorder="1" applyFont="1">
      <alignment shrinkToFit="0" wrapText="1"/>
    </xf>
    <xf borderId="9" fillId="0" fontId="20" numFmtId="3" xfId="0" applyAlignment="1" applyBorder="1" applyFont="1" applyNumberFormat="1">
      <alignment shrinkToFit="0" wrapText="1"/>
    </xf>
    <xf borderId="9" fillId="0" fontId="5" numFmtId="0" xfId="0" applyBorder="1" applyFont="1"/>
    <xf borderId="10" fillId="0" fontId="5" numFmtId="0" xfId="0" applyBorder="1" applyFont="1"/>
    <xf borderId="11" fillId="0" fontId="19" numFmtId="0" xfId="0" applyAlignment="1" applyBorder="1" applyFont="1">
      <alignment shrinkToFit="0" wrapText="1"/>
    </xf>
    <xf borderId="12" fillId="0" fontId="20" numFmtId="0" xfId="0" applyAlignment="1" applyBorder="1" applyFont="1">
      <alignment shrinkToFit="0" wrapText="1"/>
    </xf>
    <xf borderId="12" fillId="0" fontId="5" numFmtId="0" xfId="0" applyBorder="1" applyFont="1"/>
    <xf borderId="13" fillId="0" fontId="5" numFmtId="0" xfId="0" applyBorder="1" applyFont="1"/>
    <xf borderId="14" fillId="0" fontId="19" numFmtId="0" xfId="0" applyAlignment="1" applyBorder="1" applyFont="1">
      <alignment shrinkToFit="0" wrapText="1"/>
    </xf>
    <xf borderId="15" fillId="0" fontId="20" numFmtId="0" xfId="0" applyAlignment="1" applyBorder="1" applyFont="1">
      <alignment shrinkToFit="0" wrapText="1"/>
    </xf>
    <xf borderId="15" fillId="0" fontId="19" numFmtId="0" xfId="0" applyAlignment="1" applyBorder="1" applyFont="1">
      <alignment shrinkToFit="0" wrapText="1"/>
    </xf>
    <xf borderId="14" fillId="6" fontId="19" numFmtId="0" xfId="0" applyAlignment="1" applyBorder="1" applyFill="1" applyFont="1">
      <alignment horizontal="center" shrinkToFit="0" wrapText="1"/>
    </xf>
    <xf borderId="12" fillId="0" fontId="19" numFmtId="0" xfId="0" applyAlignment="1" applyBorder="1" applyFont="1">
      <alignment shrinkToFit="0" wrapText="1"/>
    </xf>
    <xf borderId="15" fillId="0" fontId="5" numFmtId="0" xfId="0" applyBorder="1" applyFont="1"/>
    <xf borderId="11" fillId="0" fontId="19" numFmtId="0" xfId="0" applyAlignment="1" applyBorder="1" applyFont="1">
      <alignment horizontal="center" shrinkToFit="0" wrapText="1"/>
    </xf>
    <xf borderId="12" fillId="0" fontId="19" numFmtId="0" xfId="0" applyAlignment="1" applyBorder="1" applyFont="1">
      <alignment horizontal="center"/>
    </xf>
    <xf borderId="15" fillId="0" fontId="19" numFmtId="0" xfId="0" applyAlignment="1" applyBorder="1" applyFont="1">
      <alignment horizontal="center" shrinkToFit="0" wrapText="1"/>
    </xf>
    <xf borderId="12" fillId="0" fontId="19" numFmtId="0" xfId="0" applyAlignment="1" applyBorder="1" applyFont="1">
      <alignment horizontal="center" shrinkToFit="0" wrapText="1"/>
    </xf>
    <xf borderId="13" fillId="0" fontId="19" numFmtId="0" xfId="0" applyAlignment="1" applyBorder="1" applyFont="1">
      <alignment horizontal="center" shrinkToFit="0" wrapText="1"/>
    </xf>
    <xf borderId="5" fillId="0" fontId="9" numFmtId="49" xfId="0" applyAlignment="1" applyBorder="1" applyFont="1" applyNumberFormat="1">
      <alignment horizontal="center"/>
    </xf>
    <xf borderId="12" fillId="0" fontId="20" numFmtId="49" xfId="0" applyAlignment="1" applyBorder="1" applyFont="1" applyNumberFormat="1">
      <alignment shrinkToFit="0" wrapText="1"/>
    </xf>
    <xf borderId="15" fillId="0" fontId="20" numFmtId="0" xfId="0" applyAlignment="1" applyBorder="1" applyFont="1">
      <alignment horizontal="center"/>
    </xf>
    <xf borderId="12" fillId="0" fontId="20" numFmtId="0" xfId="0" applyAlignment="1" applyBorder="1" applyFont="1">
      <alignment horizontal="center" shrinkToFit="0" wrapText="1"/>
    </xf>
    <xf borderId="15" fillId="0" fontId="20" numFmtId="3" xfId="0" applyAlignment="1" applyBorder="1" applyFont="1" applyNumberFormat="1">
      <alignment horizontal="center" shrinkToFit="0" wrapText="1"/>
    </xf>
    <xf borderId="15" fillId="0" fontId="20" numFmtId="0" xfId="0" applyAlignment="1" applyBorder="1" applyFont="1">
      <alignment horizontal="center" shrinkToFit="0" wrapText="1"/>
    </xf>
    <xf borderId="13" fillId="0" fontId="20" numFmtId="167" xfId="0" applyAlignment="1" applyBorder="1" applyFont="1" applyNumberFormat="1">
      <alignment horizontal="center" shrinkToFit="0" wrapText="1"/>
    </xf>
    <xf borderId="13" fillId="0" fontId="20" numFmtId="167" xfId="0" applyAlignment="1" applyBorder="1" applyFont="1" applyNumberFormat="1">
      <alignment horizontal="right" shrinkToFit="0" wrapText="1"/>
    </xf>
    <xf borderId="16" fillId="0" fontId="19" numFmtId="0" xfId="0" applyAlignment="1" applyBorder="1" applyFont="1">
      <alignment horizontal="right" shrinkToFit="0" wrapText="1"/>
    </xf>
    <xf borderId="17" fillId="0" fontId="5" numFmtId="0" xfId="0" applyBorder="1" applyFont="1"/>
    <xf borderId="18" fillId="0" fontId="5" numFmtId="0" xfId="0" applyBorder="1" applyFont="1"/>
    <xf borderId="18" fillId="0" fontId="19" numFmtId="168" xfId="0" applyAlignment="1" applyBorder="1" applyFont="1" applyNumberFormat="1">
      <alignment horizontal="right" shrinkToFit="0" wrapText="1"/>
    </xf>
    <xf borderId="12" fillId="0" fontId="10" numFmtId="0" xfId="0" applyAlignment="1" applyBorder="1" applyFont="1">
      <alignment vertical="bottom"/>
    </xf>
    <xf borderId="0" fillId="7" fontId="21" numFmtId="0" xfId="0" applyAlignment="1" applyFill="1" applyFont="1">
      <alignment horizontal="center" vertical="center"/>
    </xf>
    <xf borderId="0" fillId="8" fontId="12" numFmtId="169" xfId="0" applyAlignment="1" applyFill="1" applyFont="1" applyNumberFormat="1">
      <alignment vertical="bottom"/>
    </xf>
    <xf borderId="0" fillId="0" fontId="11" numFmtId="0" xfId="0" applyAlignment="1" applyFont="1">
      <alignment vertical="bottom"/>
    </xf>
    <xf borderId="2" fillId="7" fontId="22" numFmtId="0" xfId="0" applyAlignment="1" applyBorder="1" applyFont="1">
      <alignment horizontal="center" vertical="center"/>
    </xf>
    <xf borderId="19" fillId="0" fontId="5" numFmtId="0" xfId="0" applyBorder="1" applyFont="1"/>
    <xf borderId="19" fillId="7" fontId="22" numFmtId="0" xfId="0" applyAlignment="1" applyBorder="1" applyFont="1">
      <alignment horizontal="center" vertical="center"/>
    </xf>
    <xf borderId="3" fillId="7" fontId="22" numFmtId="0" xfId="0" applyAlignment="1" applyBorder="1" applyFont="1">
      <alignment horizontal="center" vertical="center"/>
    </xf>
    <xf borderId="19" fillId="7" fontId="22" numFmtId="0" xfId="0" applyAlignment="1" applyBorder="1" applyFont="1">
      <alignment horizontal="center" shrinkToFit="0" vertical="center" wrapText="1"/>
    </xf>
    <xf borderId="3" fillId="8" fontId="12" numFmtId="169" xfId="0" applyAlignment="1" applyBorder="1" applyFont="1" applyNumberFormat="1">
      <alignment vertical="bottom"/>
    </xf>
    <xf borderId="5" fillId="7" fontId="22" numFmtId="0" xfId="0" applyAlignment="1" applyBorder="1" applyFont="1">
      <alignment horizontal="center" vertical="center"/>
    </xf>
    <xf borderId="15" fillId="7" fontId="22" numFmtId="0" xfId="0" applyAlignment="1" applyBorder="1" applyFont="1">
      <alignment horizontal="center" vertical="center"/>
    </xf>
    <xf borderId="15" fillId="7" fontId="22" numFmtId="0" xfId="0" applyAlignment="1" applyBorder="1" applyFont="1">
      <alignment horizontal="center"/>
    </xf>
    <xf borderId="15" fillId="7" fontId="22" numFmtId="0" xfId="0" applyAlignment="1" applyBorder="1" applyFont="1">
      <alignment horizontal="center" shrinkToFit="0" vertical="center" wrapText="1"/>
    </xf>
    <xf borderId="15" fillId="8" fontId="11" numFmtId="169" xfId="0" applyBorder="1" applyFont="1" applyNumberFormat="1"/>
    <xf borderId="15" fillId="8" fontId="11" numFmtId="169" xfId="0" applyAlignment="1" applyBorder="1" applyFont="1" applyNumberFormat="1">
      <alignment horizontal="center"/>
    </xf>
    <xf borderId="20" fillId="9" fontId="12" numFmtId="0" xfId="0" applyAlignment="1" applyBorder="1" applyFill="1" applyFont="1">
      <alignment horizontal="center" vertical="center"/>
    </xf>
    <xf borderId="21" fillId="9" fontId="11" numFmtId="0" xfId="0" applyAlignment="1" applyBorder="1" applyFont="1">
      <alignment horizontal="center" shrinkToFit="0" vertical="center" wrapText="1"/>
    </xf>
    <xf borderId="21" fillId="9" fontId="11" numFmtId="0" xfId="0" applyAlignment="1" applyBorder="1" applyFont="1">
      <alignment horizontal="center" vertical="center"/>
    </xf>
    <xf borderId="4" fillId="3" fontId="23" numFmtId="0" xfId="0" applyAlignment="1" applyBorder="1" applyFont="1">
      <alignment horizontal="left" shrinkToFit="0" vertical="top" wrapText="1"/>
    </xf>
    <xf borderId="4" fillId="9" fontId="11" numFmtId="170" xfId="0" applyAlignment="1" applyBorder="1" applyFont="1" applyNumberFormat="1">
      <alignment horizontal="center" vertical="center"/>
    </xf>
    <xf borderId="21" fillId="10" fontId="12" numFmtId="170" xfId="0" applyAlignment="1" applyBorder="1" applyFill="1" applyFont="1" applyNumberFormat="1">
      <alignment horizontal="center" vertical="center"/>
    </xf>
    <xf borderId="21" fillId="8" fontId="11" numFmtId="3" xfId="0" applyAlignment="1" applyBorder="1" applyFont="1" applyNumberFormat="1">
      <alignment horizontal="center" vertical="center"/>
    </xf>
    <xf borderId="21" fillId="11" fontId="11" numFmtId="3" xfId="0" applyAlignment="1" applyBorder="1" applyFill="1" applyFont="1" applyNumberFormat="1">
      <alignment horizontal="center" shrinkToFit="0" vertical="center" wrapText="1"/>
    </xf>
    <xf borderId="21" fillId="12" fontId="11" numFmtId="3" xfId="0" applyAlignment="1" applyBorder="1" applyFill="1" applyFont="1" applyNumberFormat="1">
      <alignment horizontal="center" vertical="center"/>
    </xf>
    <xf borderId="21" fillId="13" fontId="11" numFmtId="3" xfId="0" applyAlignment="1" applyBorder="1" applyFill="1" applyFont="1" applyNumberFormat="1">
      <alignment horizontal="center" vertical="center"/>
    </xf>
    <xf borderId="21" fillId="14" fontId="11" numFmtId="3" xfId="0" applyAlignment="1" applyBorder="1" applyFill="1" applyFont="1" applyNumberFormat="1">
      <alignment horizontal="center" vertical="center"/>
    </xf>
    <xf borderId="21" fillId="10" fontId="12" numFmtId="3" xfId="0" applyAlignment="1" applyBorder="1" applyFont="1" applyNumberFormat="1">
      <alignment horizontal="center" vertical="center"/>
    </xf>
    <xf borderId="21" fillId="8" fontId="11" numFmtId="169" xfId="0" applyAlignment="1" applyBorder="1" applyFont="1" applyNumberFormat="1">
      <alignment horizontal="center" vertical="center"/>
    </xf>
    <xf borderId="15" fillId="8" fontId="11" numFmtId="169" xfId="0" applyAlignment="1" applyBorder="1" applyFont="1" applyNumberFormat="1">
      <alignment horizontal="center" vertical="center"/>
    </xf>
    <xf borderId="4" fillId="3" fontId="24" numFmtId="0" xfId="0" applyAlignment="1" applyBorder="1" applyFont="1">
      <alignment horizontal="left" shrinkToFit="0" vertical="top" wrapText="1"/>
    </xf>
    <xf borderId="0" fillId="9" fontId="11" numFmtId="0" xfId="0" applyAlignment="1" applyFont="1">
      <alignment vertical="bottom"/>
    </xf>
    <xf borderId="20" fillId="0" fontId="12" numFmtId="0" xfId="0" applyAlignment="1" applyBorder="1" applyFont="1">
      <alignment horizontal="center" vertical="center"/>
    </xf>
    <xf borderId="4" fillId="13" fontId="11" numFmtId="170" xfId="0" applyAlignment="1" applyBorder="1" applyFont="1" applyNumberFormat="1">
      <alignment horizontal="center" vertical="center"/>
    </xf>
    <xf borderId="4" fillId="3" fontId="24" numFmtId="0" xfId="0" applyAlignment="1" applyBorder="1" applyFont="1">
      <alignment shrinkToFit="0" vertical="top" wrapText="1"/>
    </xf>
    <xf borderId="21" fillId="0" fontId="11" numFmtId="0" xfId="0" applyAlignment="1" applyBorder="1" applyFont="1">
      <alignment horizontal="center" vertical="center"/>
    </xf>
    <xf borderId="21" fillId="12" fontId="11" numFmtId="3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12" fillId="15" fontId="22" numFmtId="0" xfId="0" applyAlignment="1" applyBorder="1" applyFill="1" applyFont="1">
      <alignment horizontal="center" vertical="center"/>
    </xf>
    <xf borderId="12" fillId="15" fontId="11" numFmtId="0" xfId="0" applyAlignment="1" applyBorder="1" applyFont="1">
      <alignment vertical="center"/>
    </xf>
    <xf borderId="12" fillId="15" fontId="11" numFmtId="0" xfId="0" applyAlignment="1" applyBorder="1" applyFont="1">
      <alignment horizontal="center" vertical="center"/>
    </xf>
    <xf borderId="12" fillId="15" fontId="25" numFmtId="170" xfId="0" applyAlignment="1" applyBorder="1" applyFont="1" applyNumberFormat="1">
      <alignment vertical="center"/>
    </xf>
    <xf borderId="0" fillId="0" fontId="11" numFmtId="169" xfId="0" applyAlignment="1" applyFont="1" applyNumberFormat="1">
      <alignment vertical="bottom"/>
    </xf>
    <xf borderId="12" fillId="0" fontId="11" numFmtId="0" xfId="0" applyAlignment="1" applyBorder="1" applyFont="1">
      <alignment vertical="center"/>
    </xf>
    <xf borderId="12" fillId="0" fontId="11" numFmtId="0" xfId="0" applyAlignment="1" applyBorder="1" applyFont="1">
      <alignment vertical="bottom"/>
    </xf>
    <xf borderId="12" fillId="0" fontId="11" numFmtId="0" xfId="0" applyAlignment="1" applyBorder="1" applyFont="1">
      <alignment horizontal="center" vertical="center"/>
    </xf>
    <xf borderId="12" fillId="0" fontId="11" numFmtId="170" xfId="0" applyAlignment="1" applyBorder="1" applyFont="1" applyNumberFormat="1">
      <alignment vertical="center"/>
    </xf>
    <xf borderId="12" fillId="0" fontId="11" numFmtId="169" xfId="0" applyAlignment="1" applyBorder="1" applyFont="1" applyNumberFormat="1">
      <alignment vertical="bottom"/>
    </xf>
    <xf borderId="22" fillId="7" fontId="22" numFmtId="0" xfId="0" applyAlignment="1" applyBorder="1" applyFont="1">
      <alignment horizontal="center" vertical="center"/>
    </xf>
    <xf borderId="12" fillId="7" fontId="22" numFmtId="0" xfId="0" applyAlignment="1" applyBorder="1" applyFont="1">
      <alignment horizontal="center" vertical="center"/>
    </xf>
    <xf borderId="12" fillId="7" fontId="22" numFmtId="0" xfId="0" applyAlignment="1" applyBorder="1" applyFont="1">
      <alignment horizontal="center" shrinkToFit="0" vertical="center" wrapText="1"/>
    </xf>
    <xf borderId="21" fillId="8" fontId="12" numFmtId="169" xfId="0" applyAlignment="1" applyBorder="1" applyFont="1" applyNumberFormat="1">
      <alignment vertical="bottom"/>
    </xf>
    <xf borderId="15" fillId="8" fontId="12" numFmtId="169" xfId="0" applyAlignment="1" applyBorder="1" applyFont="1" applyNumberFormat="1">
      <alignment vertical="bottom"/>
    </xf>
    <xf borderId="15" fillId="8" fontId="11" numFmtId="169" xfId="0" applyAlignment="1" applyBorder="1" applyFont="1" applyNumberFormat="1">
      <alignment horizontal="center" vertical="bottom"/>
    </xf>
    <xf borderId="20" fillId="0" fontId="12" numFmtId="0" xfId="0" applyAlignment="1" applyBorder="1" applyFont="1">
      <alignment horizontal="left" vertical="center"/>
    </xf>
    <xf borderId="21" fillId="9" fontId="11" numFmtId="0" xfId="0" applyAlignment="1" applyBorder="1" applyFont="1">
      <alignment horizontal="left" shrinkToFit="0" vertical="center" wrapText="1"/>
    </xf>
    <xf borderId="21" fillId="0" fontId="11" numFmtId="0" xfId="0" applyAlignment="1" applyBorder="1" applyFont="1">
      <alignment horizontal="left" vertical="center"/>
    </xf>
    <xf borderId="21" fillId="10" fontId="12" numFmtId="170" xfId="0" applyAlignment="1" applyBorder="1" applyFont="1" applyNumberFormat="1">
      <alignment horizontal="left" vertical="center"/>
    </xf>
    <xf borderId="21" fillId="11" fontId="11" numFmtId="3" xfId="0" applyAlignment="1" applyBorder="1" applyFont="1" applyNumberFormat="1">
      <alignment horizontal="center" vertical="center"/>
    </xf>
    <xf borderId="0" fillId="0" fontId="11" numFmtId="0" xfId="0" applyAlignment="1" applyFont="1">
      <alignment horizontal="left" vertical="center"/>
    </xf>
    <xf borderId="12" fillId="0" fontId="11" numFmtId="0" xfId="0" applyBorder="1" applyFont="1"/>
    <xf borderId="15" fillId="0" fontId="11" numFmtId="0" xfId="0" applyAlignment="1" applyBorder="1" applyFont="1">
      <alignment horizontal="center" vertical="center"/>
    </xf>
    <xf borderId="12" fillId="15" fontId="22" numFmtId="170" xfId="0" applyAlignment="1" applyBorder="1" applyFont="1" applyNumberFormat="1">
      <alignment horizontal="center" vertical="center"/>
    </xf>
    <xf borderId="0" fillId="13" fontId="11" numFmtId="0" xfId="0" applyAlignment="1" applyFont="1">
      <alignment horizontal="center" vertical="center"/>
    </xf>
    <xf borderId="0" fillId="9" fontId="11" numFmtId="0" xfId="0" applyAlignment="1" applyFont="1">
      <alignment horizontal="center" vertical="center"/>
    </xf>
    <xf borderId="0" fillId="7" fontId="22" numFmtId="0" xfId="0" applyAlignment="1" applyFont="1">
      <alignment horizontal="center" vertical="center"/>
    </xf>
    <xf borderId="0" fillId="7" fontId="22" numFmtId="0" xfId="0" applyAlignment="1" applyFont="1">
      <alignment horizontal="center" shrinkToFit="0" vertical="center" wrapText="1"/>
    </xf>
    <xf borderId="21" fillId="0" fontId="5" numFmtId="0" xfId="0" applyBorder="1" applyFont="1"/>
    <xf borderId="0" fillId="10" fontId="12" numFmtId="170" xfId="0" applyAlignment="1" applyFont="1" applyNumberFormat="1">
      <alignment horizontal="center" vertical="center"/>
    </xf>
    <xf borderId="23" fillId="8" fontId="11" numFmtId="171" xfId="0" applyAlignment="1" applyBorder="1" applyFont="1" applyNumberFormat="1">
      <alignment horizontal="center" vertical="center"/>
    </xf>
    <xf borderId="24" fillId="8" fontId="11" numFmtId="3" xfId="0" applyAlignment="1" applyBorder="1" applyFont="1" applyNumberFormat="1">
      <alignment horizontal="center" vertical="center"/>
    </xf>
    <xf borderId="23" fillId="11" fontId="11" numFmtId="171" xfId="0" applyAlignment="1" applyBorder="1" applyFont="1" applyNumberFormat="1">
      <alignment horizontal="center" vertical="center"/>
    </xf>
    <xf borderId="24" fillId="11" fontId="11" numFmtId="3" xfId="0" applyAlignment="1" applyBorder="1" applyFont="1" applyNumberFormat="1">
      <alignment horizontal="center" shrinkToFit="0" vertical="center" wrapText="1"/>
    </xf>
    <xf borderId="21" fillId="12" fontId="11" numFmtId="171" xfId="0" applyAlignment="1" applyBorder="1" applyFont="1" applyNumberFormat="1">
      <alignment horizontal="center" vertical="center"/>
    </xf>
    <xf borderId="0" fillId="12" fontId="11" numFmtId="3" xfId="0" applyAlignment="1" applyFont="1" applyNumberFormat="1">
      <alignment horizontal="center" vertical="center"/>
    </xf>
    <xf borderId="23" fillId="13" fontId="11" numFmtId="171" xfId="0" applyAlignment="1" applyBorder="1" applyFont="1" applyNumberFormat="1">
      <alignment horizontal="center" vertical="center"/>
    </xf>
    <xf borderId="24" fillId="13" fontId="11" numFmtId="3" xfId="0" applyAlignment="1" applyBorder="1" applyFont="1" applyNumberFormat="1">
      <alignment horizontal="center" vertical="center"/>
    </xf>
    <xf borderId="23" fillId="14" fontId="11" numFmtId="171" xfId="0" applyAlignment="1" applyBorder="1" applyFont="1" applyNumberFormat="1">
      <alignment horizontal="center" vertical="center"/>
    </xf>
    <xf borderId="24" fillId="14" fontId="11" numFmtId="3" xfId="0" applyAlignment="1" applyBorder="1" applyFont="1" applyNumberFormat="1">
      <alignment horizontal="center" vertical="center"/>
    </xf>
    <xf borderId="11" fillId="0" fontId="5" numFmtId="0" xfId="0" applyBorder="1" applyFont="1"/>
    <xf borderId="25" fillId="8" fontId="11" numFmtId="171" xfId="0" applyAlignment="1" applyBorder="1" applyFont="1" applyNumberFormat="1">
      <alignment horizontal="center" vertical="center"/>
    </xf>
    <xf borderId="26" fillId="8" fontId="11" numFmtId="3" xfId="0" applyAlignment="1" applyBorder="1" applyFont="1" applyNumberFormat="1">
      <alignment horizontal="center" vertical="center"/>
    </xf>
    <xf borderId="25" fillId="11" fontId="11" numFmtId="171" xfId="0" applyAlignment="1" applyBorder="1" applyFont="1" applyNumberFormat="1">
      <alignment horizontal="center" vertical="center"/>
    </xf>
    <xf borderId="26" fillId="11" fontId="11" numFmtId="3" xfId="0" applyAlignment="1" applyBorder="1" applyFont="1" applyNumberFormat="1">
      <alignment horizontal="center" shrinkToFit="0" vertical="center" wrapText="1"/>
    </xf>
    <xf borderId="25" fillId="13" fontId="11" numFmtId="171" xfId="0" applyAlignment="1" applyBorder="1" applyFont="1" applyNumberFormat="1">
      <alignment horizontal="center" vertical="center"/>
    </xf>
    <xf borderId="26" fillId="13" fontId="11" numFmtId="3" xfId="0" applyAlignment="1" applyBorder="1" applyFont="1" applyNumberFormat="1">
      <alignment horizontal="center" vertical="center"/>
    </xf>
    <xf borderId="25" fillId="14" fontId="11" numFmtId="171" xfId="0" applyAlignment="1" applyBorder="1" applyFont="1" applyNumberFormat="1">
      <alignment horizontal="center" vertical="center"/>
    </xf>
    <xf borderId="26" fillId="14" fontId="11" numFmtId="3" xfId="0" applyAlignment="1" applyBorder="1" applyFont="1" applyNumberFormat="1">
      <alignment horizontal="center" vertical="center"/>
    </xf>
    <xf borderId="0" fillId="16" fontId="11" numFmtId="49" xfId="0" applyAlignment="1" applyFill="1" applyFont="1" applyNumberFormat="1">
      <alignment vertical="bottom"/>
    </xf>
    <xf borderId="0" fillId="0" fontId="11" numFmtId="49" xfId="0" applyAlignment="1" applyFont="1" applyNumberFormat="1">
      <alignment vertical="bottom"/>
    </xf>
    <xf borderId="0" fillId="17" fontId="11" numFmtId="49" xfId="0" applyAlignment="1" applyFill="1" applyFont="1" applyNumberFormat="1">
      <alignment vertical="bottom"/>
    </xf>
    <xf borderId="0" fillId="12" fontId="11" numFmtId="3" xfId="0" applyAlignment="1" applyFont="1" applyNumberFormat="1">
      <alignment horizontal="center" shrinkToFit="0" vertical="center" wrapText="1"/>
    </xf>
    <xf borderId="26" fillId="13" fontId="11" numFmtId="3" xfId="0" applyAlignment="1" applyBorder="1" applyFont="1" applyNumberFormat="1">
      <alignment horizontal="center" shrinkToFit="0" vertical="center" wrapText="1"/>
    </xf>
    <xf borderId="27" fillId="0" fontId="5" numFmtId="0" xfId="0" applyBorder="1" applyFont="1"/>
    <xf borderId="28" fillId="0" fontId="5" numFmtId="0" xfId="0" applyBorder="1" applyFont="1"/>
    <xf borderId="12" fillId="15" fontId="25" numFmtId="171" xfId="0" applyAlignment="1" applyBorder="1" applyFont="1" applyNumberFormat="1">
      <alignment horizontal="center" vertical="center"/>
    </xf>
    <xf borderId="15" fillId="8" fontId="11" numFmtId="169" xfId="0" applyAlignment="1" applyBorder="1" applyFont="1" applyNumberFormat="1">
      <alignment vertical="bottom"/>
    </xf>
    <xf borderId="20" fillId="9" fontId="12" numFmtId="0" xfId="0" applyAlignment="1" applyBorder="1" applyFont="1">
      <alignment horizontal="left" vertical="center"/>
    </xf>
    <xf borderId="4" fillId="3" fontId="24" numFmtId="0" xfId="0" applyAlignment="1" applyBorder="1" applyFont="1">
      <alignment horizontal="left" shrinkToFit="0" vertical="center" wrapText="1"/>
    </xf>
    <xf borderId="24" fillId="11" fontId="11" numFmtId="3" xfId="0" applyAlignment="1" applyBorder="1" applyFont="1" applyNumberFormat="1">
      <alignment horizontal="center" vertical="center"/>
    </xf>
    <xf borderId="23" fillId="12" fontId="11" numFmtId="171" xfId="0" applyAlignment="1" applyBorder="1" applyFont="1" applyNumberFormat="1">
      <alignment horizontal="center" vertical="center"/>
    </xf>
    <xf borderId="24" fillId="12" fontId="11" numFmtId="3" xfId="0" applyAlignment="1" applyBorder="1" applyFont="1" applyNumberFormat="1">
      <alignment horizontal="center" vertical="center"/>
    </xf>
    <xf borderId="0" fillId="18" fontId="11" numFmtId="49" xfId="0" applyAlignment="1" applyFill="1" applyFont="1" applyNumberFormat="1">
      <alignment horizontal="left" vertical="center"/>
    </xf>
    <xf borderId="15" fillId="8" fontId="11" numFmtId="169" xfId="0" applyAlignment="1" applyBorder="1" applyFont="1" applyNumberFormat="1">
      <alignment horizontal="left" vertical="center"/>
    </xf>
    <xf borderId="0" fillId="0" fontId="11" numFmtId="49" xfId="0" applyAlignment="1" applyFont="1" applyNumberFormat="1">
      <alignment horizontal="left" vertical="center"/>
    </xf>
    <xf borderId="26" fillId="11" fontId="11" numFmtId="3" xfId="0" applyAlignment="1" applyBorder="1" applyFont="1" applyNumberFormat="1">
      <alignment horizontal="center" vertical="center"/>
    </xf>
    <xf borderId="25" fillId="12" fontId="11" numFmtId="171" xfId="0" applyAlignment="1" applyBorder="1" applyFont="1" applyNumberFormat="1">
      <alignment horizontal="center" vertical="center"/>
    </xf>
    <xf borderId="26" fillId="12" fontId="11" numFmtId="3" xfId="0" applyAlignment="1" applyBorder="1" applyFont="1" applyNumberFormat="1">
      <alignment horizontal="center" vertical="center"/>
    </xf>
    <xf borderId="12" fillId="15" fontId="22" numFmtId="171" xfId="0" applyAlignment="1" applyBorder="1" applyFont="1" applyNumberFormat="1">
      <alignment horizontal="center" vertical="center"/>
    </xf>
    <xf borderId="0" fillId="7" fontId="26" numFmtId="0" xfId="0" applyAlignment="1" applyFont="1">
      <alignment horizontal="center" vertical="center"/>
    </xf>
    <xf borderId="0" fillId="8" fontId="27" numFmtId="169" xfId="0" applyAlignment="1" applyFont="1" applyNumberFormat="1">
      <alignment vertical="bottom"/>
    </xf>
    <xf borderId="0" fillId="0" fontId="10" numFmtId="0" xfId="0" applyAlignment="1" applyFont="1">
      <alignment vertical="bottom"/>
    </xf>
    <xf borderId="2" fillId="7" fontId="28" numFmtId="0" xfId="0" applyAlignment="1" applyBorder="1" applyFont="1">
      <alignment horizontal="center" vertical="center"/>
    </xf>
    <xf borderId="19" fillId="7" fontId="28" numFmtId="0" xfId="0" applyAlignment="1" applyBorder="1" applyFont="1">
      <alignment horizontal="center"/>
    </xf>
    <xf borderId="3" fillId="7" fontId="28" numFmtId="0" xfId="0" applyAlignment="1" applyBorder="1" applyFont="1">
      <alignment horizontal="center" vertical="center"/>
    </xf>
    <xf borderId="19" fillId="7" fontId="28" numFmtId="0" xfId="0" applyAlignment="1" applyBorder="1" applyFont="1">
      <alignment horizontal="center" vertical="center"/>
    </xf>
    <xf borderId="19" fillId="7" fontId="28" numFmtId="0" xfId="0" applyAlignment="1" applyBorder="1" applyFont="1">
      <alignment horizontal="center" shrinkToFit="0" vertical="center" wrapText="1"/>
    </xf>
    <xf borderId="3" fillId="8" fontId="27" numFmtId="169" xfId="0" applyAlignment="1" applyBorder="1" applyFont="1" applyNumberFormat="1">
      <alignment vertical="bottom"/>
    </xf>
    <xf borderId="5" fillId="7" fontId="28" numFmtId="0" xfId="0" applyAlignment="1" applyBorder="1" applyFont="1">
      <alignment horizontal="center" vertical="center"/>
    </xf>
    <xf borderId="15" fillId="7" fontId="28" numFmtId="0" xfId="0" applyAlignment="1" applyBorder="1" applyFont="1">
      <alignment horizontal="center" vertical="center"/>
    </xf>
    <xf borderId="15" fillId="7" fontId="28" numFmtId="0" xfId="0" applyAlignment="1" applyBorder="1" applyFont="1">
      <alignment horizontal="center"/>
    </xf>
    <xf borderId="15" fillId="7" fontId="28" numFmtId="169" xfId="0" applyAlignment="1" applyBorder="1" applyFont="1" applyNumberFormat="1">
      <alignment horizontal="center" shrinkToFit="0" wrapText="1"/>
    </xf>
    <xf borderId="15" fillId="7" fontId="28" numFmtId="0" xfId="0" applyAlignment="1" applyBorder="1" applyFont="1">
      <alignment horizontal="center" shrinkToFit="0" wrapText="1"/>
    </xf>
    <xf borderId="15" fillId="7" fontId="28" numFmtId="0" xfId="0" applyAlignment="1" applyBorder="1" applyFont="1">
      <alignment horizontal="center" shrinkToFit="0" vertical="center" wrapText="1"/>
    </xf>
    <xf borderId="15" fillId="8" fontId="29" numFmtId="169" xfId="0" applyBorder="1" applyFont="1" applyNumberFormat="1"/>
    <xf borderId="15" fillId="8" fontId="29" numFmtId="169" xfId="0" applyAlignment="1" applyBorder="1" applyFont="1" applyNumberFormat="1">
      <alignment horizontal="center"/>
    </xf>
    <xf borderId="0" fillId="0" fontId="29" numFmtId="0" xfId="0" applyFont="1"/>
    <xf borderId="20" fillId="9" fontId="27" numFmtId="0" xfId="0" applyAlignment="1" applyBorder="1" applyFont="1">
      <alignment horizontal="center" vertical="center"/>
    </xf>
    <xf borderId="21" fillId="9" fontId="29" numFmtId="0" xfId="0" applyAlignment="1" applyBorder="1" applyFont="1">
      <alignment horizontal="center" shrinkToFit="0" vertical="center" wrapText="1"/>
    </xf>
    <xf borderId="21" fillId="9" fontId="29" numFmtId="0" xfId="0" applyAlignment="1" applyBorder="1" applyFont="1">
      <alignment horizontal="center" vertical="center"/>
    </xf>
    <xf borderId="4" fillId="3" fontId="15" numFmtId="0" xfId="0" applyAlignment="1" applyBorder="1" applyFont="1">
      <alignment horizontal="left" shrinkToFit="0" vertical="top" wrapText="1"/>
    </xf>
    <xf borderId="21" fillId="9" fontId="29" numFmtId="169" xfId="0" applyAlignment="1" applyBorder="1" applyFont="1" applyNumberFormat="1">
      <alignment horizontal="center"/>
    </xf>
    <xf borderId="21" fillId="0" fontId="10" numFmtId="170" xfId="0" applyBorder="1" applyFont="1" applyNumberFormat="1"/>
    <xf borderId="21" fillId="9" fontId="29" numFmtId="170" xfId="0" applyAlignment="1" applyBorder="1" applyFont="1" applyNumberFormat="1">
      <alignment horizontal="center"/>
    </xf>
    <xf borderId="21" fillId="10" fontId="27" numFmtId="170" xfId="0" applyAlignment="1" applyBorder="1" applyFont="1" applyNumberFormat="1">
      <alignment horizontal="center" vertical="center"/>
    </xf>
    <xf borderId="21" fillId="9" fontId="29" numFmtId="3" xfId="0" applyAlignment="1" applyBorder="1" applyFont="1" applyNumberFormat="1">
      <alignment horizontal="center" vertical="center"/>
    </xf>
    <xf borderId="21" fillId="9" fontId="29" numFmtId="3" xfId="0" applyAlignment="1" applyBorder="1" applyFont="1" applyNumberFormat="1">
      <alignment horizontal="center" shrinkToFit="0" vertical="center" wrapText="1"/>
    </xf>
    <xf borderId="21" fillId="10" fontId="27" numFmtId="3" xfId="0" applyAlignment="1" applyBorder="1" applyFont="1" applyNumberFormat="1">
      <alignment horizontal="center" vertical="center"/>
    </xf>
    <xf borderId="15" fillId="8" fontId="29" numFmtId="169" xfId="0" applyAlignment="1" applyBorder="1" applyFont="1" applyNumberFormat="1">
      <alignment horizontal="center" vertical="bottom"/>
    </xf>
    <xf borderId="4" fillId="3" fontId="7" numFmtId="0" xfId="0" applyAlignment="1" applyBorder="1" applyFont="1">
      <alignment horizontal="left" shrinkToFit="0" vertical="top" wrapText="1"/>
    </xf>
    <xf borderId="21" fillId="0" fontId="29" numFmtId="169" xfId="0" applyAlignment="1" applyBorder="1" applyFont="1" applyNumberFormat="1">
      <alignment horizontal="center"/>
    </xf>
    <xf borderId="0" fillId="9" fontId="10" numFmtId="0" xfId="0" applyAlignment="1" applyFont="1">
      <alignment vertical="bottom"/>
    </xf>
    <xf borderId="21" fillId="9" fontId="29" numFmtId="170" xfId="0" applyAlignment="1" applyBorder="1" applyFont="1" applyNumberFormat="1">
      <alignment horizontal="center" shrinkToFit="0" wrapText="1"/>
    </xf>
    <xf borderId="21" fillId="9" fontId="10" numFmtId="170" xfId="0" applyBorder="1" applyFont="1" applyNumberFormat="1"/>
    <xf borderId="21" fillId="9" fontId="29" numFmtId="169" xfId="0" applyAlignment="1" applyBorder="1" applyFont="1" applyNumberFormat="1">
      <alignment horizontal="center" shrinkToFit="0" wrapText="1"/>
    </xf>
    <xf borderId="4" fillId="3" fontId="7" numFmtId="0" xfId="0" applyAlignment="1" applyBorder="1" applyFont="1">
      <alignment shrinkToFit="0" vertical="top" wrapText="1"/>
    </xf>
    <xf borderId="21" fillId="0" fontId="29" numFmtId="169" xfId="0" applyAlignment="1" applyBorder="1" applyFont="1" applyNumberFormat="1">
      <alignment horizontal="center" shrinkToFit="0" wrapText="1"/>
    </xf>
    <xf borderId="21" fillId="19" fontId="29" numFmtId="0" xfId="0" applyAlignment="1" applyBorder="1" applyFill="1" applyFont="1">
      <alignment horizontal="center" vertical="center"/>
    </xf>
    <xf borderId="0" fillId="0" fontId="29" numFmtId="169" xfId="0" applyAlignment="1" applyFont="1" applyNumberFormat="1">
      <alignment horizontal="center" shrinkToFit="0" wrapText="1"/>
    </xf>
    <xf borderId="0" fillId="0" fontId="10" numFmtId="0" xfId="0" applyAlignment="1" applyFont="1">
      <alignment vertical="center"/>
    </xf>
    <xf borderId="0" fillId="0" fontId="10" numFmtId="169" xfId="0" applyAlignment="1" applyFont="1" applyNumberFormat="1">
      <alignment vertical="bottom"/>
    </xf>
    <xf borderId="21" fillId="0" fontId="10" numFmtId="0" xfId="0" applyAlignment="1" applyBorder="1" applyFont="1">
      <alignment vertical="bottom"/>
    </xf>
    <xf borderId="12" fillId="15" fontId="28" numFmtId="0" xfId="0" applyAlignment="1" applyBorder="1" applyFont="1">
      <alignment horizontal="center" vertical="center"/>
    </xf>
    <xf borderId="12" fillId="15" fontId="10" numFmtId="0" xfId="0" applyAlignment="1" applyBorder="1" applyFont="1">
      <alignment vertical="center"/>
    </xf>
    <xf borderId="12" fillId="15" fontId="29" numFmtId="0" xfId="0" applyAlignment="1" applyBorder="1" applyFont="1">
      <alignment horizontal="center" vertical="center"/>
    </xf>
    <xf borderId="12" fillId="15" fontId="10" numFmtId="170" xfId="0" applyAlignment="1" applyBorder="1" applyFont="1" applyNumberFormat="1">
      <alignment vertical="center"/>
    </xf>
    <xf borderId="12" fillId="0" fontId="10" numFmtId="0" xfId="0" applyAlignment="1" applyBorder="1" applyFont="1">
      <alignment vertical="center"/>
    </xf>
    <xf borderId="12" fillId="0" fontId="10" numFmtId="169" xfId="0" applyAlignment="1" applyBorder="1" applyFont="1" applyNumberFormat="1">
      <alignment vertical="bottom"/>
    </xf>
    <xf borderId="12" fillId="0" fontId="29" numFmtId="0" xfId="0" applyAlignment="1" applyBorder="1" applyFont="1">
      <alignment horizontal="center" vertical="center"/>
    </xf>
    <xf borderId="12" fillId="0" fontId="10" numFmtId="170" xfId="0" applyAlignment="1" applyBorder="1" applyFont="1" applyNumberFormat="1">
      <alignment vertical="center"/>
    </xf>
    <xf borderId="22" fillId="7" fontId="28" numFmtId="0" xfId="0" applyAlignment="1" applyBorder="1" applyFont="1">
      <alignment horizontal="center" vertical="center"/>
    </xf>
    <xf borderId="12" fillId="7" fontId="28" numFmtId="0" xfId="0" applyAlignment="1" applyBorder="1" applyFont="1">
      <alignment horizontal="center" vertical="bottom"/>
    </xf>
    <xf borderId="12" fillId="7" fontId="28" numFmtId="0" xfId="0" applyAlignment="1" applyBorder="1" applyFont="1">
      <alignment horizontal="center" vertical="center"/>
    </xf>
    <xf borderId="12" fillId="7" fontId="28" numFmtId="0" xfId="0" applyAlignment="1" applyBorder="1" applyFont="1">
      <alignment horizontal="center" shrinkToFit="0" vertical="center" wrapText="1"/>
    </xf>
    <xf borderId="15" fillId="8" fontId="27" numFmtId="169" xfId="0" applyAlignment="1" applyBorder="1" applyFont="1" applyNumberFormat="1">
      <alignment vertical="bottom"/>
    </xf>
    <xf borderId="15" fillId="7" fontId="28" numFmtId="169" xfId="0" applyAlignment="1" applyBorder="1" applyFont="1" applyNumberFormat="1">
      <alignment horizontal="center" shrinkToFit="0" vertical="bottom" wrapText="1"/>
    </xf>
    <xf borderId="15" fillId="7" fontId="28" numFmtId="0" xfId="0" applyAlignment="1" applyBorder="1" applyFont="1">
      <alignment horizontal="center" shrinkToFit="0" vertical="bottom" wrapText="1"/>
    </xf>
    <xf borderId="15" fillId="8" fontId="29" numFmtId="169" xfId="0" applyAlignment="1" applyBorder="1" applyFont="1" applyNumberFormat="1">
      <alignment vertical="bottom"/>
    </xf>
    <xf borderId="20" fillId="9" fontId="27" numFmtId="0" xfId="0" applyAlignment="1" applyBorder="1" applyFont="1">
      <alignment horizontal="left" vertical="center"/>
    </xf>
    <xf borderId="21" fillId="9" fontId="29" numFmtId="0" xfId="0" applyAlignment="1" applyBorder="1" applyFont="1">
      <alignment horizontal="left" shrinkToFit="0" vertical="center" wrapText="1"/>
    </xf>
    <xf borderId="21" fillId="0" fontId="29" numFmtId="0" xfId="0" applyAlignment="1" applyBorder="1" applyFont="1">
      <alignment horizontal="left" vertical="center"/>
    </xf>
    <xf borderId="4" fillId="3" fontId="7" numFmtId="0" xfId="0" applyAlignment="1" applyBorder="1" applyFont="1">
      <alignment horizontal="left" shrinkToFit="0" vertical="center" wrapText="1"/>
    </xf>
    <xf borderId="21" fillId="9" fontId="29" numFmtId="169" xfId="0" applyAlignment="1" applyBorder="1" applyFont="1" applyNumberFormat="1">
      <alignment horizontal="left" vertical="center"/>
    </xf>
    <xf borderId="21" fillId="9" fontId="10" numFmtId="170" xfId="0" applyAlignment="1" applyBorder="1" applyFont="1" applyNumberFormat="1">
      <alignment horizontal="left" vertical="center"/>
    </xf>
    <xf borderId="21" fillId="9" fontId="29" numFmtId="170" xfId="0" applyAlignment="1" applyBorder="1" applyFont="1" applyNumberFormat="1">
      <alignment horizontal="left" vertical="center"/>
    </xf>
    <xf borderId="21" fillId="0" fontId="10" numFmtId="170" xfId="0" applyAlignment="1" applyBorder="1" applyFont="1" applyNumberFormat="1">
      <alignment horizontal="left" vertical="center"/>
    </xf>
    <xf borderId="21" fillId="10" fontId="27" numFmtId="170" xfId="0" applyAlignment="1" applyBorder="1" applyFont="1" applyNumberFormat="1">
      <alignment horizontal="left" vertical="center"/>
    </xf>
    <xf borderId="21" fillId="10" fontId="27" numFmtId="3" xfId="0" applyAlignment="1" applyBorder="1" applyFont="1" applyNumberFormat="1">
      <alignment horizontal="left" vertical="center"/>
    </xf>
    <xf borderId="15" fillId="8" fontId="29" numFmtId="169" xfId="0" applyAlignment="1" applyBorder="1" applyFont="1" applyNumberFormat="1">
      <alignment horizontal="left" vertical="center"/>
    </xf>
    <xf borderId="0" fillId="0" fontId="10" numFmtId="0" xfId="0" applyAlignment="1" applyFont="1">
      <alignment horizontal="left" vertical="center"/>
    </xf>
    <xf borderId="15" fillId="0" fontId="10" numFmtId="170" xfId="0" applyAlignment="1" applyBorder="1" applyFont="1" applyNumberFormat="1">
      <alignment horizontal="left" vertical="center"/>
    </xf>
    <xf borderId="12" fillId="0" fontId="10" numFmtId="0" xfId="0" applyBorder="1" applyFont="1"/>
    <xf borderId="15" fillId="0" fontId="10" numFmtId="0" xfId="0" applyAlignment="1" applyBorder="1" applyFont="1">
      <alignment vertical="bottom"/>
    </xf>
    <xf borderId="12" fillId="15" fontId="28" numFmtId="170" xfId="0" applyAlignment="1" applyBorder="1" applyFont="1" applyNumberFormat="1">
      <alignment horizontal="center" vertical="center"/>
    </xf>
    <xf borderId="0" fillId="0" fontId="29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0.38"/>
    <col customWidth="1" min="3" max="3" width="8.38"/>
    <col customWidth="1" min="4" max="4" width="42.0"/>
    <col customWidth="1" min="5" max="5" width="11.63"/>
    <col customWidth="1" min="6" max="6" width="14.0"/>
    <col customWidth="1" min="7" max="7" width="11.25"/>
    <col customWidth="1" min="8" max="8" width="12.25"/>
    <col customWidth="1" min="9" max="9" width="11.13"/>
    <col customWidth="1" min="10" max="10" width="13.5"/>
    <col customWidth="1" min="11" max="11" width="10.63"/>
    <col customWidth="1" min="12" max="12" width="13.0"/>
    <col customWidth="1" min="13" max="13" width="11.75"/>
    <col customWidth="1" min="14" max="14" width="9.75"/>
    <col customWidth="1" min="15" max="15" width="12.13"/>
    <col customWidth="1" min="16" max="16" width="11.13"/>
    <col customWidth="1" min="17" max="17" width="12.25"/>
    <col customWidth="1" min="18" max="18" width="11.75"/>
    <col customWidth="1" min="19" max="19" width="10.63"/>
    <col customWidth="1" min="20" max="20" width="12.5"/>
    <col customWidth="1" min="21" max="21" width="13.13"/>
    <col customWidth="1" min="22" max="22" width="18.0"/>
    <col customWidth="1" min="23" max="26" width="7.63"/>
  </cols>
  <sheetData>
    <row r="1">
      <c r="A1" s="1" t="s">
        <v>0</v>
      </c>
    </row>
    <row r="2">
      <c r="D2" s="2"/>
    </row>
    <row r="3">
      <c r="A3" s="3" t="s">
        <v>1</v>
      </c>
      <c r="B3" s="4"/>
      <c r="C3" s="4"/>
      <c r="D3" s="4"/>
      <c r="E3" s="5" t="s">
        <v>2</v>
      </c>
      <c r="F3" s="6"/>
      <c r="G3" s="5" t="s">
        <v>3</v>
      </c>
      <c r="H3" s="6"/>
      <c r="I3" s="5" t="s">
        <v>4</v>
      </c>
      <c r="J3" s="6"/>
      <c r="K3" s="5" t="s">
        <v>5</v>
      </c>
      <c r="L3" s="6"/>
      <c r="M3" s="5" t="s">
        <v>6</v>
      </c>
      <c r="N3" s="6"/>
      <c r="O3" s="5" t="s">
        <v>7</v>
      </c>
      <c r="P3" s="6"/>
      <c r="Q3" s="5" t="s">
        <v>8</v>
      </c>
      <c r="R3" s="6"/>
      <c r="S3" s="5" t="s">
        <v>9</v>
      </c>
      <c r="T3" s="6"/>
      <c r="U3" s="7" t="s">
        <v>10</v>
      </c>
      <c r="V3" s="7" t="s">
        <v>11</v>
      </c>
    </row>
    <row r="4">
      <c r="A4" s="8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9" t="s">
        <v>11</v>
      </c>
      <c r="G4" s="9"/>
      <c r="H4" s="9"/>
      <c r="I4" s="9" t="s">
        <v>16</v>
      </c>
      <c r="J4" s="9" t="s">
        <v>11</v>
      </c>
      <c r="K4" s="9" t="s">
        <v>16</v>
      </c>
      <c r="L4" s="9" t="s">
        <v>11</v>
      </c>
      <c r="M4" s="9"/>
      <c r="N4" s="9"/>
      <c r="O4" s="9"/>
      <c r="P4" s="9"/>
      <c r="Q4" s="9"/>
      <c r="R4" s="9"/>
      <c r="S4" s="9" t="s">
        <v>16</v>
      </c>
      <c r="T4" s="9" t="s">
        <v>11</v>
      </c>
      <c r="U4" s="10"/>
      <c r="V4" s="10"/>
    </row>
    <row r="5" ht="51.0" customHeight="1">
      <c r="A5" s="11">
        <v>1.0</v>
      </c>
      <c r="B5" s="12"/>
      <c r="C5" s="13" t="s">
        <v>17</v>
      </c>
      <c r="D5" s="14" t="s">
        <v>18</v>
      </c>
      <c r="E5" s="15"/>
      <c r="F5" s="16">
        <f t="shared" ref="F5:F21" si="1">E5*U5</f>
        <v>0</v>
      </c>
      <c r="G5" s="16"/>
      <c r="H5" s="16"/>
      <c r="I5" s="17">
        <v>0.0</v>
      </c>
      <c r="J5" s="16">
        <f t="shared" ref="J5:J17" si="2">I5*U5</f>
        <v>0</v>
      </c>
      <c r="K5" s="17"/>
      <c r="L5" s="16">
        <f t="shared" ref="L5:L21" si="3">K5*U5</f>
        <v>0</v>
      </c>
      <c r="M5" s="16"/>
      <c r="N5" s="16"/>
      <c r="O5" s="16"/>
      <c r="P5" s="16"/>
      <c r="Q5" s="16"/>
      <c r="R5" s="16"/>
      <c r="S5" s="17"/>
      <c r="T5" s="16">
        <f t="shared" ref="T5:T21" si="4">S5*U5</f>
        <v>0</v>
      </c>
      <c r="U5" s="18"/>
      <c r="V5" s="16">
        <f t="shared" ref="V5:V21" si="5">U5*B5</f>
        <v>0</v>
      </c>
    </row>
    <row r="6" ht="51.0" customHeight="1">
      <c r="A6" s="11">
        <v>2.0</v>
      </c>
      <c r="B6" s="12"/>
      <c r="C6" s="13" t="s">
        <v>17</v>
      </c>
      <c r="D6" s="19" t="s">
        <v>19</v>
      </c>
      <c r="E6" s="15"/>
      <c r="F6" s="16">
        <f t="shared" si="1"/>
        <v>0</v>
      </c>
      <c r="G6" s="16"/>
      <c r="H6" s="16"/>
      <c r="I6" s="17">
        <v>0.0</v>
      </c>
      <c r="J6" s="16">
        <f t="shared" si="2"/>
        <v>0</v>
      </c>
      <c r="K6" s="17"/>
      <c r="L6" s="16">
        <f t="shared" si="3"/>
        <v>0</v>
      </c>
      <c r="M6" s="16"/>
      <c r="N6" s="16"/>
      <c r="O6" s="16"/>
      <c r="P6" s="16"/>
      <c r="Q6" s="16"/>
      <c r="R6" s="16"/>
      <c r="S6" s="17"/>
      <c r="T6" s="16">
        <f t="shared" si="4"/>
        <v>0</v>
      </c>
      <c r="U6" s="18"/>
      <c r="V6" s="16">
        <f t="shared" si="5"/>
        <v>0</v>
      </c>
    </row>
    <row r="7" ht="48.75" customHeight="1">
      <c r="A7" s="11">
        <v>3.0</v>
      </c>
      <c r="B7" s="12"/>
      <c r="C7" s="13" t="s">
        <v>17</v>
      </c>
      <c r="D7" s="19" t="s">
        <v>20</v>
      </c>
      <c r="E7" s="15"/>
      <c r="F7" s="16">
        <f t="shared" si="1"/>
        <v>0</v>
      </c>
      <c r="G7" s="16"/>
      <c r="H7" s="16"/>
      <c r="I7" s="15">
        <v>0.0</v>
      </c>
      <c r="J7" s="16">
        <f t="shared" si="2"/>
        <v>0</v>
      </c>
      <c r="K7" s="17"/>
      <c r="L7" s="16">
        <f t="shared" si="3"/>
        <v>0</v>
      </c>
      <c r="M7" s="16"/>
      <c r="N7" s="16"/>
      <c r="O7" s="16"/>
      <c r="P7" s="16"/>
      <c r="Q7" s="16"/>
      <c r="R7" s="16"/>
      <c r="S7" s="17"/>
      <c r="T7" s="16">
        <f t="shared" si="4"/>
        <v>0</v>
      </c>
      <c r="U7" s="18"/>
      <c r="V7" s="16">
        <f t="shared" si="5"/>
        <v>0</v>
      </c>
    </row>
    <row r="8" ht="51.0" customHeight="1">
      <c r="A8" s="11">
        <v>4.0</v>
      </c>
      <c r="B8" s="12"/>
      <c r="C8" s="13" t="s">
        <v>17</v>
      </c>
      <c r="D8" s="14" t="s">
        <v>21</v>
      </c>
      <c r="E8" s="15"/>
      <c r="F8" s="16">
        <f t="shared" si="1"/>
        <v>0</v>
      </c>
      <c r="G8" s="16"/>
      <c r="H8" s="16"/>
      <c r="I8" s="17">
        <v>100.0</v>
      </c>
      <c r="J8" s="16">
        <f t="shared" si="2"/>
        <v>0</v>
      </c>
      <c r="K8" s="17"/>
      <c r="L8" s="16">
        <f t="shared" si="3"/>
        <v>0</v>
      </c>
      <c r="M8" s="16"/>
      <c r="N8" s="16"/>
      <c r="O8" s="16"/>
      <c r="P8" s="16"/>
      <c r="Q8" s="16"/>
      <c r="R8" s="16"/>
      <c r="S8" s="17"/>
      <c r="T8" s="16">
        <f t="shared" si="4"/>
        <v>0</v>
      </c>
      <c r="U8" s="18"/>
      <c r="V8" s="16">
        <f t="shared" si="5"/>
        <v>0</v>
      </c>
    </row>
    <row r="9" ht="57.0" customHeight="1">
      <c r="A9" s="11">
        <v>5.0</v>
      </c>
      <c r="B9" s="12"/>
      <c r="C9" s="13" t="s">
        <v>17</v>
      </c>
      <c r="D9" s="19" t="s">
        <v>22</v>
      </c>
      <c r="E9" s="15"/>
      <c r="F9" s="16">
        <f t="shared" si="1"/>
        <v>0</v>
      </c>
      <c r="G9" s="16"/>
      <c r="H9" s="16"/>
      <c r="I9" s="17">
        <v>50.0</v>
      </c>
      <c r="J9" s="16">
        <f t="shared" si="2"/>
        <v>0</v>
      </c>
      <c r="K9" s="17"/>
      <c r="L9" s="16">
        <f t="shared" si="3"/>
        <v>0</v>
      </c>
      <c r="M9" s="16"/>
      <c r="N9" s="16"/>
      <c r="O9" s="16"/>
      <c r="P9" s="16"/>
      <c r="Q9" s="16"/>
      <c r="R9" s="16"/>
      <c r="S9" s="17"/>
      <c r="T9" s="16">
        <f t="shared" si="4"/>
        <v>0</v>
      </c>
      <c r="U9" s="18"/>
      <c r="V9" s="16">
        <f t="shared" si="5"/>
        <v>0</v>
      </c>
    </row>
    <row r="10" ht="46.5" customHeight="1">
      <c r="A10" s="11">
        <v>6.0</v>
      </c>
      <c r="B10" s="12"/>
      <c r="C10" s="13" t="s">
        <v>17</v>
      </c>
      <c r="D10" s="19" t="s">
        <v>23</v>
      </c>
      <c r="E10" s="15"/>
      <c r="F10" s="16">
        <f t="shared" si="1"/>
        <v>0</v>
      </c>
      <c r="G10" s="16"/>
      <c r="H10" s="16"/>
      <c r="I10" s="17">
        <v>0.0</v>
      </c>
      <c r="J10" s="16">
        <f t="shared" si="2"/>
        <v>0</v>
      </c>
      <c r="K10" s="17"/>
      <c r="L10" s="16">
        <f t="shared" si="3"/>
        <v>0</v>
      </c>
      <c r="M10" s="16"/>
      <c r="N10" s="16"/>
      <c r="O10" s="16"/>
      <c r="P10" s="16"/>
      <c r="Q10" s="16"/>
      <c r="R10" s="16"/>
      <c r="S10" s="17"/>
      <c r="T10" s="16">
        <f t="shared" si="4"/>
        <v>0</v>
      </c>
      <c r="U10" s="18"/>
      <c r="V10" s="16">
        <f t="shared" si="5"/>
        <v>0</v>
      </c>
    </row>
    <row r="11" ht="42.0" customHeight="1">
      <c r="A11" s="11">
        <v>7.0</v>
      </c>
      <c r="B11" s="12"/>
      <c r="C11" s="13" t="s">
        <v>17</v>
      </c>
      <c r="D11" s="19" t="s">
        <v>24</v>
      </c>
      <c r="E11" s="15"/>
      <c r="F11" s="16">
        <f t="shared" si="1"/>
        <v>0</v>
      </c>
      <c r="G11" s="16"/>
      <c r="H11" s="16"/>
      <c r="I11" s="17">
        <v>0.0</v>
      </c>
      <c r="J11" s="16">
        <f t="shared" si="2"/>
        <v>0</v>
      </c>
      <c r="K11" s="17"/>
      <c r="L11" s="16">
        <f t="shared" si="3"/>
        <v>0</v>
      </c>
      <c r="M11" s="16"/>
      <c r="N11" s="16"/>
      <c r="O11" s="16"/>
      <c r="P11" s="16"/>
      <c r="Q11" s="16"/>
      <c r="R11" s="16"/>
      <c r="S11" s="17"/>
      <c r="T11" s="16">
        <f t="shared" si="4"/>
        <v>0</v>
      </c>
      <c r="U11" s="18"/>
      <c r="V11" s="16">
        <f t="shared" si="5"/>
        <v>0</v>
      </c>
    </row>
    <row r="12" ht="40.5" customHeight="1">
      <c r="A12" s="11">
        <v>8.0</v>
      </c>
      <c r="B12" s="12"/>
      <c r="C12" s="13" t="s">
        <v>17</v>
      </c>
      <c r="D12" s="14" t="s">
        <v>25</v>
      </c>
      <c r="E12" s="15"/>
      <c r="F12" s="16">
        <f t="shared" si="1"/>
        <v>0</v>
      </c>
      <c r="G12" s="16"/>
      <c r="H12" s="16"/>
      <c r="I12" s="17">
        <v>0.0</v>
      </c>
      <c r="J12" s="16">
        <f t="shared" si="2"/>
        <v>0</v>
      </c>
      <c r="K12" s="17"/>
      <c r="L12" s="16">
        <f t="shared" si="3"/>
        <v>0</v>
      </c>
      <c r="M12" s="16"/>
      <c r="N12" s="16"/>
      <c r="O12" s="16"/>
      <c r="P12" s="16"/>
      <c r="Q12" s="16"/>
      <c r="R12" s="16"/>
      <c r="S12" s="17"/>
      <c r="T12" s="16">
        <f t="shared" si="4"/>
        <v>0</v>
      </c>
      <c r="U12" s="18"/>
      <c r="V12" s="16">
        <f t="shared" si="5"/>
        <v>0</v>
      </c>
    </row>
    <row r="13" ht="39.75" customHeight="1">
      <c r="A13" s="11">
        <v>9.0</v>
      </c>
      <c r="B13" s="12"/>
      <c r="C13" s="13" t="s">
        <v>17</v>
      </c>
      <c r="D13" s="14" t="s">
        <v>26</v>
      </c>
      <c r="E13" s="15"/>
      <c r="F13" s="16">
        <f t="shared" si="1"/>
        <v>0</v>
      </c>
      <c r="G13" s="16"/>
      <c r="H13" s="16"/>
      <c r="I13" s="17">
        <v>86.0</v>
      </c>
      <c r="J13" s="16">
        <f t="shared" si="2"/>
        <v>0</v>
      </c>
      <c r="K13" s="17"/>
      <c r="L13" s="16">
        <f t="shared" si="3"/>
        <v>0</v>
      </c>
      <c r="M13" s="16"/>
      <c r="N13" s="16"/>
      <c r="O13" s="16"/>
      <c r="P13" s="16"/>
      <c r="Q13" s="16"/>
      <c r="R13" s="16"/>
      <c r="S13" s="20">
        <v>10.0</v>
      </c>
      <c r="T13" s="16">
        <f t="shared" si="4"/>
        <v>0</v>
      </c>
      <c r="U13" s="18"/>
      <c r="V13" s="16">
        <f t="shared" si="5"/>
        <v>0</v>
      </c>
    </row>
    <row r="14" ht="41.25" customHeight="1">
      <c r="A14" s="11">
        <v>10.0</v>
      </c>
      <c r="B14" s="12"/>
      <c r="C14" s="13" t="s">
        <v>17</v>
      </c>
      <c r="D14" s="14" t="s">
        <v>27</v>
      </c>
      <c r="E14" s="15"/>
      <c r="F14" s="16">
        <f t="shared" si="1"/>
        <v>0</v>
      </c>
      <c r="G14" s="16"/>
      <c r="H14" s="16"/>
      <c r="I14" s="20">
        <v>61.0</v>
      </c>
      <c r="J14" s="16">
        <f t="shared" si="2"/>
        <v>0</v>
      </c>
      <c r="K14" s="17"/>
      <c r="L14" s="16">
        <f t="shared" si="3"/>
        <v>0</v>
      </c>
      <c r="M14" s="16"/>
      <c r="N14" s="16"/>
      <c r="O14" s="16"/>
      <c r="P14" s="16"/>
      <c r="Q14" s="16"/>
      <c r="R14" s="16"/>
      <c r="S14" s="20"/>
      <c r="T14" s="16">
        <f t="shared" si="4"/>
        <v>0</v>
      </c>
      <c r="U14" s="18"/>
      <c r="V14" s="16">
        <f t="shared" si="5"/>
        <v>0</v>
      </c>
    </row>
    <row r="15">
      <c r="A15" s="11">
        <v>11.0</v>
      </c>
      <c r="B15" s="12"/>
      <c r="C15" s="13" t="s">
        <v>28</v>
      </c>
      <c r="D15" s="14" t="s">
        <v>29</v>
      </c>
      <c r="E15" s="15"/>
      <c r="F15" s="16">
        <f t="shared" si="1"/>
        <v>0</v>
      </c>
      <c r="G15" s="16"/>
      <c r="H15" s="16"/>
      <c r="I15" s="20">
        <v>0.0</v>
      </c>
      <c r="J15" s="16">
        <f t="shared" si="2"/>
        <v>0</v>
      </c>
      <c r="K15" s="17"/>
      <c r="L15" s="16">
        <f t="shared" si="3"/>
        <v>0</v>
      </c>
      <c r="M15" s="16"/>
      <c r="N15" s="16"/>
      <c r="O15" s="16"/>
      <c r="P15" s="16"/>
      <c r="Q15" s="16"/>
      <c r="R15" s="16"/>
      <c r="S15" s="20"/>
      <c r="T15" s="16">
        <f t="shared" si="4"/>
        <v>0</v>
      </c>
      <c r="U15" s="18"/>
      <c r="V15" s="16">
        <f t="shared" si="5"/>
        <v>0</v>
      </c>
    </row>
    <row r="16" ht="39.75" customHeight="1">
      <c r="A16" s="11">
        <v>12.0</v>
      </c>
      <c r="B16" s="12"/>
      <c r="C16" s="13" t="s">
        <v>28</v>
      </c>
      <c r="D16" s="14" t="s">
        <v>30</v>
      </c>
      <c r="E16" s="15"/>
      <c r="F16" s="16">
        <f t="shared" si="1"/>
        <v>0</v>
      </c>
      <c r="G16" s="16"/>
      <c r="H16" s="16"/>
      <c r="I16" s="20">
        <v>0.0</v>
      </c>
      <c r="J16" s="16">
        <f t="shared" si="2"/>
        <v>0</v>
      </c>
      <c r="K16" s="17"/>
      <c r="L16" s="16">
        <f t="shared" si="3"/>
        <v>0</v>
      </c>
      <c r="M16" s="16"/>
      <c r="N16" s="16"/>
      <c r="O16" s="16"/>
      <c r="P16" s="16"/>
      <c r="Q16" s="16"/>
      <c r="R16" s="16"/>
      <c r="S16" s="20"/>
      <c r="T16" s="16">
        <f t="shared" si="4"/>
        <v>0</v>
      </c>
      <c r="U16" s="18"/>
      <c r="V16" s="16">
        <f t="shared" si="5"/>
        <v>0</v>
      </c>
    </row>
    <row r="17" ht="51.0" customHeight="1">
      <c r="A17" s="11">
        <v>13.0</v>
      </c>
      <c r="B17" s="12"/>
      <c r="C17" s="13" t="s">
        <v>17</v>
      </c>
      <c r="D17" s="14" t="s">
        <v>31</v>
      </c>
      <c r="E17" s="15"/>
      <c r="F17" s="16">
        <f t="shared" si="1"/>
        <v>0</v>
      </c>
      <c r="G17" s="16"/>
      <c r="H17" s="16"/>
      <c r="I17" s="20">
        <v>0.0</v>
      </c>
      <c r="J17" s="16">
        <f t="shared" si="2"/>
        <v>0</v>
      </c>
      <c r="K17" s="17"/>
      <c r="L17" s="16">
        <f t="shared" si="3"/>
        <v>0</v>
      </c>
      <c r="M17" s="16"/>
      <c r="N17" s="16"/>
      <c r="O17" s="16"/>
      <c r="P17" s="16"/>
      <c r="Q17" s="16"/>
      <c r="R17" s="16"/>
      <c r="S17" s="20">
        <v>300.0</v>
      </c>
      <c r="T17" s="16">
        <f t="shared" si="4"/>
        <v>0</v>
      </c>
      <c r="U17" s="18"/>
      <c r="V17" s="16">
        <f t="shared" si="5"/>
        <v>0</v>
      </c>
    </row>
    <row r="18" ht="40.5" customHeight="1">
      <c r="A18" s="11">
        <v>14.0</v>
      </c>
      <c r="B18" s="12"/>
      <c r="C18" s="13" t="s">
        <v>17</v>
      </c>
      <c r="D18" s="19" t="s">
        <v>32</v>
      </c>
      <c r="E18" s="21"/>
      <c r="F18" s="16">
        <f t="shared" si="1"/>
        <v>0</v>
      </c>
      <c r="G18" s="22"/>
      <c r="H18" s="22"/>
      <c r="I18" s="23">
        <v>30.0</v>
      </c>
      <c r="J18" s="16">
        <v>0.0</v>
      </c>
      <c r="K18" s="24"/>
      <c r="L18" s="16">
        <f t="shared" si="3"/>
        <v>0</v>
      </c>
      <c r="M18" s="22"/>
      <c r="N18" s="22"/>
      <c r="O18" s="22"/>
      <c r="P18" s="22"/>
      <c r="Q18" s="22"/>
      <c r="R18" s="22"/>
      <c r="S18" s="23"/>
      <c r="T18" s="16">
        <f t="shared" si="4"/>
        <v>0</v>
      </c>
      <c r="U18" s="25">
        <v>235.67</v>
      </c>
      <c r="V18" s="16">
        <f t="shared" si="5"/>
        <v>0</v>
      </c>
    </row>
    <row r="19" ht="40.5" customHeight="1">
      <c r="A19" s="11">
        <v>15.0</v>
      </c>
      <c r="B19" s="12"/>
      <c r="C19" s="13" t="s">
        <v>17</v>
      </c>
      <c r="D19" s="19" t="s">
        <v>33</v>
      </c>
      <c r="E19" s="21"/>
      <c r="F19" s="16">
        <f t="shared" si="1"/>
        <v>0</v>
      </c>
      <c r="G19" s="22"/>
      <c r="H19" s="22"/>
      <c r="I19" s="23">
        <v>50.0</v>
      </c>
      <c r="J19" s="16">
        <v>0.0</v>
      </c>
      <c r="K19" s="24"/>
      <c r="L19" s="16">
        <f t="shared" si="3"/>
        <v>0</v>
      </c>
      <c r="M19" s="22"/>
      <c r="N19" s="22"/>
      <c r="O19" s="22"/>
      <c r="P19" s="22"/>
      <c r="Q19" s="22"/>
      <c r="R19" s="22"/>
      <c r="S19" s="23"/>
      <c r="T19" s="16">
        <f t="shared" si="4"/>
        <v>0</v>
      </c>
      <c r="U19" s="25">
        <v>209.33</v>
      </c>
      <c r="V19" s="16">
        <f t="shared" si="5"/>
        <v>0</v>
      </c>
    </row>
    <row r="20" ht="50.25" customHeight="1">
      <c r="A20" s="11">
        <v>16.0</v>
      </c>
      <c r="B20" s="12"/>
      <c r="C20" s="13" t="s">
        <v>17</v>
      </c>
      <c r="D20" s="19" t="s">
        <v>34</v>
      </c>
      <c r="E20" s="21"/>
      <c r="F20" s="16">
        <f t="shared" si="1"/>
        <v>0</v>
      </c>
      <c r="G20" s="22"/>
      <c r="H20" s="22"/>
      <c r="I20" s="23">
        <v>0.0</v>
      </c>
      <c r="J20" s="16">
        <f t="shared" ref="J20:J21" si="6">I20*U20</f>
        <v>0</v>
      </c>
      <c r="K20" s="24"/>
      <c r="L20" s="16">
        <f t="shared" si="3"/>
        <v>0</v>
      </c>
      <c r="M20" s="22"/>
      <c r="N20" s="22"/>
      <c r="O20" s="22"/>
      <c r="P20" s="22"/>
      <c r="Q20" s="22"/>
      <c r="R20" s="22"/>
      <c r="S20" s="23"/>
      <c r="T20" s="16">
        <f t="shared" si="4"/>
        <v>0</v>
      </c>
      <c r="U20" s="25"/>
      <c r="V20" s="16">
        <f t="shared" si="5"/>
        <v>0</v>
      </c>
    </row>
    <row r="21" ht="22.5" customHeight="1">
      <c r="A21" s="26">
        <v>17.0</v>
      </c>
      <c r="B21" s="27"/>
      <c r="C21" s="28" t="s">
        <v>35</v>
      </c>
      <c r="D21" s="29" t="s">
        <v>36</v>
      </c>
      <c r="E21" s="21"/>
      <c r="F21" s="22">
        <f t="shared" si="1"/>
        <v>0</v>
      </c>
      <c r="G21" s="22"/>
      <c r="H21" s="22"/>
      <c r="I21" s="24">
        <v>20.0</v>
      </c>
      <c r="J21" s="22">
        <f t="shared" si="6"/>
        <v>0</v>
      </c>
      <c r="K21" s="24"/>
      <c r="L21" s="22">
        <f t="shared" si="3"/>
        <v>0</v>
      </c>
      <c r="M21" s="22"/>
      <c r="N21" s="22"/>
      <c r="O21" s="22"/>
      <c r="P21" s="22"/>
      <c r="Q21" s="22"/>
      <c r="R21" s="22"/>
      <c r="S21" s="24"/>
      <c r="T21" s="22">
        <f t="shared" si="4"/>
        <v>0</v>
      </c>
      <c r="U21" s="25"/>
      <c r="V21" s="22">
        <f t="shared" si="5"/>
        <v>0</v>
      </c>
    </row>
    <row r="22" ht="20.25" customHeight="1">
      <c r="A22" s="10"/>
      <c r="B22" s="10"/>
      <c r="C22" s="10"/>
      <c r="D22" s="10"/>
      <c r="E22" s="10"/>
      <c r="F22" s="10"/>
      <c r="G22" s="30"/>
      <c r="H22" s="30"/>
      <c r="I22" s="10"/>
      <c r="J22" s="10"/>
      <c r="K22" s="10"/>
      <c r="L22" s="10"/>
      <c r="M22" s="30"/>
      <c r="N22" s="30"/>
      <c r="O22" s="30"/>
      <c r="P22" s="30"/>
      <c r="Q22" s="30"/>
      <c r="R22" s="30"/>
      <c r="S22" s="10"/>
      <c r="T22" s="10"/>
      <c r="U22" s="10"/>
      <c r="V22" s="10"/>
    </row>
    <row r="23" ht="42.0" customHeight="1">
      <c r="A23" s="11">
        <v>18.0</v>
      </c>
      <c r="B23" s="12"/>
      <c r="C23" s="13" t="s">
        <v>35</v>
      </c>
      <c r="D23" s="31" t="s">
        <v>37</v>
      </c>
      <c r="E23" s="15"/>
      <c r="F23" s="16">
        <f>E23*U23</f>
        <v>0</v>
      </c>
      <c r="G23" s="16"/>
      <c r="H23" s="16"/>
      <c r="I23" s="20">
        <v>20.0</v>
      </c>
      <c r="J23" s="16">
        <f>I23*U23</f>
        <v>0</v>
      </c>
      <c r="K23" s="17"/>
      <c r="L23" s="16">
        <f>K23*U23</f>
        <v>0</v>
      </c>
      <c r="M23" s="16"/>
      <c r="N23" s="16"/>
      <c r="O23" s="16"/>
      <c r="P23" s="16"/>
      <c r="Q23" s="16"/>
      <c r="R23" s="16"/>
      <c r="S23" s="20"/>
      <c r="T23" s="16">
        <f>S23*U23</f>
        <v>0</v>
      </c>
      <c r="U23" s="18"/>
      <c r="V23" s="16">
        <f>U23*B23</f>
        <v>0</v>
      </c>
    </row>
    <row r="24" ht="15.75" customHeight="1">
      <c r="A24" s="11"/>
      <c r="B24" s="12"/>
      <c r="C24" s="13"/>
      <c r="D24" s="19"/>
      <c r="E24" s="15"/>
      <c r="F24" s="16"/>
      <c r="G24" s="16"/>
      <c r="H24" s="16"/>
      <c r="I24" s="20"/>
      <c r="J24" s="16"/>
      <c r="K24" s="17"/>
      <c r="L24" s="16"/>
      <c r="M24" s="16"/>
      <c r="N24" s="16"/>
      <c r="O24" s="16"/>
      <c r="P24" s="16"/>
      <c r="Q24" s="16"/>
      <c r="R24" s="16"/>
      <c r="S24" s="20"/>
      <c r="T24" s="16"/>
      <c r="U24" s="18"/>
      <c r="V24" s="16"/>
    </row>
    <row r="25" ht="15.75" customHeight="1">
      <c r="A25" s="11"/>
      <c r="B25" s="12"/>
      <c r="C25" s="13"/>
      <c r="D25" s="19"/>
      <c r="E25" s="15"/>
      <c r="F25" s="16"/>
      <c r="G25" s="16"/>
      <c r="H25" s="16"/>
      <c r="I25" s="20"/>
      <c r="J25" s="16"/>
      <c r="K25" s="17"/>
      <c r="L25" s="16"/>
      <c r="M25" s="16"/>
      <c r="N25" s="16"/>
      <c r="O25" s="16"/>
      <c r="P25" s="16"/>
      <c r="Q25" s="16"/>
      <c r="R25" s="16"/>
      <c r="S25" s="20"/>
      <c r="T25" s="16"/>
      <c r="U25" s="32" t="s">
        <v>38</v>
      </c>
      <c r="V25" s="33">
        <f>SUM(V5:V24)</f>
        <v>0</v>
      </c>
    </row>
    <row r="26" ht="15.75" customHeight="1">
      <c r="A26" s="3" t="s">
        <v>39</v>
      </c>
      <c r="B26" s="3"/>
      <c r="C26" s="3"/>
      <c r="D26" s="3"/>
      <c r="E26" s="5" t="s">
        <v>2</v>
      </c>
      <c r="F26" s="6"/>
      <c r="G26" s="5" t="s">
        <v>3</v>
      </c>
      <c r="H26" s="6"/>
      <c r="I26" s="5" t="s">
        <v>4</v>
      </c>
      <c r="J26" s="6"/>
      <c r="K26" s="5" t="s">
        <v>5</v>
      </c>
      <c r="L26" s="6"/>
      <c r="M26" s="5" t="s">
        <v>6</v>
      </c>
      <c r="N26" s="6"/>
      <c r="O26" s="5" t="s">
        <v>7</v>
      </c>
      <c r="P26" s="6"/>
      <c r="Q26" s="5" t="s">
        <v>8</v>
      </c>
      <c r="R26" s="6"/>
      <c r="S26" s="5" t="s">
        <v>9</v>
      </c>
      <c r="T26" s="6"/>
      <c r="U26" s="7" t="s">
        <v>10</v>
      </c>
      <c r="V26" s="34" t="s">
        <v>11</v>
      </c>
    </row>
    <row r="27" ht="15.75" customHeight="1">
      <c r="A27" s="8" t="s">
        <v>12</v>
      </c>
      <c r="B27" s="8" t="s">
        <v>13</v>
      </c>
      <c r="C27" s="8" t="s">
        <v>14</v>
      </c>
      <c r="D27" s="8" t="s">
        <v>15</v>
      </c>
      <c r="E27" s="35" t="s">
        <v>16</v>
      </c>
      <c r="F27" s="35" t="s">
        <v>11</v>
      </c>
      <c r="G27" s="35"/>
      <c r="H27" s="35"/>
      <c r="I27" s="35" t="s">
        <v>16</v>
      </c>
      <c r="J27" s="35" t="s">
        <v>11</v>
      </c>
      <c r="K27" s="35" t="s">
        <v>16</v>
      </c>
      <c r="L27" s="35" t="s">
        <v>11</v>
      </c>
      <c r="M27" s="35"/>
      <c r="N27" s="35"/>
      <c r="O27" s="35"/>
      <c r="P27" s="35"/>
      <c r="Q27" s="35"/>
      <c r="R27" s="35"/>
      <c r="S27" s="35" t="s">
        <v>16</v>
      </c>
      <c r="T27" s="35" t="s">
        <v>11</v>
      </c>
      <c r="U27" s="10"/>
      <c r="V27" s="10"/>
    </row>
    <row r="28" ht="15.75" customHeight="1">
      <c r="A28" s="11">
        <v>1.0</v>
      </c>
      <c r="B28" s="12"/>
      <c r="C28" s="13" t="s">
        <v>35</v>
      </c>
      <c r="D28" s="19" t="s">
        <v>40</v>
      </c>
      <c r="E28" s="15"/>
      <c r="F28" s="16">
        <f t="shared" ref="F28:F30" si="7">E28*U28</f>
        <v>0</v>
      </c>
      <c r="G28" s="16"/>
      <c r="H28" s="16"/>
      <c r="I28" s="20">
        <v>52.0</v>
      </c>
      <c r="J28" s="16">
        <f t="shared" ref="J28:J30" si="8">I28*U28</f>
        <v>0</v>
      </c>
      <c r="K28" s="17"/>
      <c r="L28" s="16">
        <f t="shared" ref="L28:L30" si="9">K28*U28</f>
        <v>0</v>
      </c>
      <c r="M28" s="16"/>
      <c r="N28" s="16"/>
      <c r="O28" s="16"/>
      <c r="P28" s="16"/>
      <c r="Q28" s="16"/>
      <c r="R28" s="16"/>
      <c r="S28" s="20"/>
      <c r="T28" s="16">
        <f t="shared" ref="T28:T30" si="10">S28*U28</f>
        <v>0</v>
      </c>
      <c r="U28" s="18"/>
      <c r="V28" s="16">
        <f t="shared" ref="V28:V30" si="11">U28*B28</f>
        <v>0</v>
      </c>
    </row>
    <row r="29" ht="38.25" customHeight="1">
      <c r="A29" s="11">
        <v>2.0</v>
      </c>
      <c r="B29" s="12"/>
      <c r="C29" s="13" t="s">
        <v>17</v>
      </c>
      <c r="D29" s="19" t="s">
        <v>41</v>
      </c>
      <c r="E29" s="15"/>
      <c r="F29" s="16">
        <f t="shared" si="7"/>
        <v>0</v>
      </c>
      <c r="G29" s="16"/>
      <c r="H29" s="16"/>
      <c r="I29" s="20">
        <v>140.0</v>
      </c>
      <c r="J29" s="16">
        <f t="shared" si="8"/>
        <v>0</v>
      </c>
      <c r="K29" s="17"/>
      <c r="L29" s="16">
        <f t="shared" si="9"/>
        <v>0</v>
      </c>
      <c r="M29" s="16"/>
      <c r="N29" s="16"/>
      <c r="O29" s="16"/>
      <c r="P29" s="16"/>
      <c r="Q29" s="16"/>
      <c r="R29" s="16"/>
      <c r="S29" s="20"/>
      <c r="T29" s="16">
        <f t="shared" si="10"/>
        <v>0</v>
      </c>
      <c r="U29" s="18"/>
      <c r="V29" s="16">
        <f t="shared" si="11"/>
        <v>0</v>
      </c>
    </row>
    <row r="30" ht="59.25" customHeight="1">
      <c r="A30" s="11">
        <v>3.0</v>
      </c>
      <c r="B30" s="12"/>
      <c r="C30" s="13" t="s">
        <v>35</v>
      </c>
      <c r="D30" s="19" t="s">
        <v>42</v>
      </c>
      <c r="E30" s="15"/>
      <c r="F30" s="16">
        <f t="shared" si="7"/>
        <v>0</v>
      </c>
      <c r="G30" s="16"/>
      <c r="H30" s="16"/>
      <c r="I30" s="20">
        <v>52.0</v>
      </c>
      <c r="J30" s="16">
        <f t="shared" si="8"/>
        <v>0</v>
      </c>
      <c r="K30" s="17"/>
      <c r="L30" s="16">
        <f t="shared" si="9"/>
        <v>0</v>
      </c>
      <c r="M30" s="16"/>
      <c r="N30" s="16"/>
      <c r="O30" s="16"/>
      <c r="P30" s="16"/>
      <c r="Q30" s="16"/>
      <c r="R30" s="16"/>
      <c r="S30" s="20"/>
      <c r="T30" s="16">
        <f t="shared" si="10"/>
        <v>0</v>
      </c>
      <c r="U30" s="18"/>
      <c r="V30" s="16">
        <f t="shared" si="11"/>
        <v>0</v>
      </c>
    </row>
    <row r="31" ht="15.75" customHeight="1">
      <c r="D31" s="36"/>
      <c r="E31" s="37"/>
      <c r="F31" s="36"/>
      <c r="G31" s="36"/>
      <c r="H31" s="36"/>
      <c r="I31" s="38"/>
      <c r="J31" s="36"/>
      <c r="K31" s="38"/>
      <c r="L31" s="36"/>
      <c r="M31" s="36"/>
      <c r="N31" s="36"/>
      <c r="O31" s="36"/>
      <c r="P31" s="36"/>
      <c r="Q31" s="36"/>
      <c r="R31" s="36"/>
      <c r="S31" s="38"/>
      <c r="T31" s="36"/>
      <c r="U31" s="38"/>
      <c r="V31" s="36"/>
    </row>
    <row r="32" ht="15.75" customHeight="1">
      <c r="A32" s="39"/>
      <c r="B32" s="39"/>
      <c r="C32" s="39"/>
      <c r="D32" s="40"/>
      <c r="E32" s="41" t="s">
        <v>43</v>
      </c>
      <c r="F32" s="42">
        <f>SUM(F5:F31)</f>
        <v>0</v>
      </c>
      <c r="G32" s="42"/>
      <c r="H32" s="42"/>
      <c r="I32" s="41" t="s">
        <v>44</v>
      </c>
      <c r="J32" s="42">
        <f>SUM(J5:J31)</f>
        <v>0</v>
      </c>
      <c r="K32" s="41" t="s">
        <v>45</v>
      </c>
      <c r="L32" s="42">
        <f>SUM(L5:L31)</f>
        <v>0</v>
      </c>
      <c r="M32" s="42"/>
      <c r="N32" s="42"/>
      <c r="O32" s="42"/>
      <c r="P32" s="42"/>
      <c r="Q32" s="42"/>
      <c r="R32" s="42"/>
      <c r="S32" s="41" t="s">
        <v>46</v>
      </c>
      <c r="T32" s="42">
        <f>SUM(T5:T31)</f>
        <v>0</v>
      </c>
      <c r="U32" s="41" t="s">
        <v>47</v>
      </c>
      <c r="V32" s="43">
        <f>SUM(V28:V31)</f>
        <v>0</v>
      </c>
      <c r="W32" s="39"/>
      <c r="X32" s="39"/>
      <c r="Y32" s="39"/>
      <c r="Z32" s="39"/>
    </row>
    <row r="33" ht="15.75" customHeight="1">
      <c r="D33" s="36"/>
      <c r="E33" s="37"/>
    </row>
    <row r="34" ht="15.75" customHeight="1">
      <c r="D34" s="36"/>
      <c r="E34" s="37"/>
      <c r="U34" s="44" t="s">
        <v>48</v>
      </c>
      <c r="V34" s="45">
        <f>V25+V32</f>
        <v>0</v>
      </c>
    </row>
    <row r="35" ht="15.75" customHeight="1">
      <c r="D35" s="36"/>
      <c r="E35" s="37"/>
    </row>
    <row r="36" ht="15.75" customHeight="1">
      <c r="D36" s="36"/>
    </row>
    <row r="37" ht="15.75" customHeight="1">
      <c r="D37" s="36"/>
    </row>
    <row r="38" ht="15.75" customHeight="1">
      <c r="D38" s="36"/>
    </row>
    <row r="39" ht="15.75" customHeight="1">
      <c r="D39" s="36"/>
    </row>
    <row r="40" ht="15.75" customHeight="1">
      <c r="D40" s="36"/>
    </row>
    <row r="41" ht="15.75" customHeight="1">
      <c r="D41" s="36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Q3:R3"/>
    <mergeCell ref="S3:T3"/>
    <mergeCell ref="U3:U4"/>
    <mergeCell ref="V3:V4"/>
    <mergeCell ref="A1:V1"/>
    <mergeCell ref="E3:F3"/>
    <mergeCell ref="G3:H3"/>
    <mergeCell ref="I3:J3"/>
    <mergeCell ref="K3:L3"/>
    <mergeCell ref="M3:N3"/>
    <mergeCell ref="O3:P3"/>
    <mergeCell ref="J21:J22"/>
    <mergeCell ref="K21:K22"/>
    <mergeCell ref="L21:L22"/>
    <mergeCell ref="S21:S22"/>
    <mergeCell ref="T21:T22"/>
    <mergeCell ref="U21:U22"/>
    <mergeCell ref="V21:V22"/>
    <mergeCell ref="A21:A22"/>
    <mergeCell ref="B21:B22"/>
    <mergeCell ref="C21:C22"/>
    <mergeCell ref="D21:D22"/>
    <mergeCell ref="E21:E22"/>
    <mergeCell ref="F21:F22"/>
    <mergeCell ref="I21:I22"/>
    <mergeCell ref="S26:T26"/>
    <mergeCell ref="U26:U27"/>
    <mergeCell ref="V26:V27"/>
    <mergeCell ref="E26:F26"/>
    <mergeCell ref="G26:H26"/>
    <mergeCell ref="I26:J26"/>
    <mergeCell ref="K26:L26"/>
    <mergeCell ref="M26:N26"/>
    <mergeCell ref="O26:P26"/>
    <mergeCell ref="Q26:R26"/>
  </mergeCells>
  <printOptions/>
  <pageMargins bottom="0.511811024" footer="0.0" header="0.0" left="0.787401575" right="0.787401575" top="0.511811024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8.75"/>
    <col customWidth="1" min="3" max="3" width="8.88"/>
    <col customWidth="1" min="4" max="4" width="8.38"/>
    <col customWidth="1" min="5" max="5" width="45.13"/>
    <col customWidth="1" min="6" max="6" width="9.88"/>
    <col customWidth="1" min="7" max="7" width="11.5"/>
    <col customWidth="1" min="8" max="8" width="8.13"/>
    <col customWidth="1" min="9" max="9" width="10.25"/>
    <col customWidth="1" min="10" max="10" width="9.13"/>
    <col customWidth="1" min="11" max="11" width="10.38"/>
    <col customWidth="1" min="12" max="12" width="8.25"/>
    <col customWidth="1" min="13" max="13" width="11.5"/>
    <col customWidth="1" min="14" max="14" width="15.13"/>
    <col customWidth="1" min="15" max="17" width="13.13"/>
    <col customWidth="1" min="18" max="18" width="17.0"/>
    <col customWidth="1" min="19" max="20" width="13.13"/>
    <col customWidth="1" min="21" max="21" width="18.0"/>
    <col customWidth="1" min="22" max="22" width="7.63"/>
  </cols>
  <sheetData>
    <row r="1">
      <c r="A1" s="1"/>
    </row>
    <row r="2">
      <c r="E2" s="46"/>
      <c r="F2" s="37"/>
    </row>
    <row r="3">
      <c r="A3" s="3" t="s">
        <v>1</v>
      </c>
      <c r="B3" s="4"/>
      <c r="C3" s="4"/>
      <c r="D3" s="4"/>
      <c r="E3" s="47"/>
      <c r="F3" s="5" t="s">
        <v>2</v>
      </c>
      <c r="G3" s="6"/>
      <c r="H3" s="5" t="s">
        <v>7</v>
      </c>
      <c r="I3" s="6"/>
      <c r="J3" s="5" t="s">
        <v>4</v>
      </c>
      <c r="K3" s="6"/>
      <c r="L3" s="5" t="s">
        <v>9</v>
      </c>
      <c r="M3" s="6"/>
      <c r="N3" s="48" t="s">
        <v>49</v>
      </c>
      <c r="O3" s="6"/>
      <c r="P3" s="48" t="s">
        <v>50</v>
      </c>
      <c r="Q3" s="6"/>
      <c r="R3" s="49" t="s">
        <v>51</v>
      </c>
      <c r="S3" s="6"/>
      <c r="T3" s="7" t="s">
        <v>10</v>
      </c>
      <c r="U3" s="7" t="s">
        <v>11</v>
      </c>
    </row>
    <row r="4">
      <c r="A4" s="8" t="s">
        <v>12</v>
      </c>
      <c r="B4" s="8" t="s">
        <v>52</v>
      </c>
      <c r="C4" s="8" t="s">
        <v>13</v>
      </c>
      <c r="D4" s="8" t="s">
        <v>14</v>
      </c>
      <c r="E4" s="50" t="s">
        <v>15</v>
      </c>
      <c r="F4" s="9" t="s">
        <v>16</v>
      </c>
      <c r="G4" s="9" t="s">
        <v>11</v>
      </c>
      <c r="H4" s="9" t="s">
        <v>16</v>
      </c>
      <c r="I4" s="9" t="s">
        <v>11</v>
      </c>
      <c r="J4" s="9" t="s">
        <v>16</v>
      </c>
      <c r="K4" s="9" t="s">
        <v>11</v>
      </c>
      <c r="L4" s="9" t="s">
        <v>16</v>
      </c>
      <c r="M4" s="9" t="s">
        <v>11</v>
      </c>
      <c r="N4" s="35" t="s">
        <v>53</v>
      </c>
      <c r="O4" s="9" t="s">
        <v>11</v>
      </c>
      <c r="P4" s="35" t="s">
        <v>53</v>
      </c>
      <c r="Q4" s="9" t="s">
        <v>11</v>
      </c>
      <c r="R4" s="35" t="s">
        <v>53</v>
      </c>
      <c r="S4" s="9" t="s">
        <v>11</v>
      </c>
      <c r="T4" s="10"/>
      <c r="U4" s="10"/>
    </row>
    <row r="5" ht="195.75" customHeight="1">
      <c r="A5" s="11">
        <v>1.0</v>
      </c>
      <c r="B5" s="51">
        <v>804279.0</v>
      </c>
      <c r="C5" s="12">
        <f t="shared" ref="C5:C21" si="1">F5+H5+J5+L5</f>
        <v>210</v>
      </c>
      <c r="D5" s="13" t="s">
        <v>17</v>
      </c>
      <c r="E5" s="52" t="s">
        <v>54</v>
      </c>
      <c r="F5" s="53">
        <v>200.0</v>
      </c>
      <c r="G5" s="54"/>
      <c r="H5" s="55"/>
      <c r="I5" s="54"/>
      <c r="J5" s="55">
        <v>10.0</v>
      </c>
      <c r="K5" s="54"/>
      <c r="L5" s="55"/>
      <c r="M5" s="54"/>
      <c r="N5" s="56">
        <v>390.0</v>
      </c>
      <c r="O5" s="57"/>
      <c r="P5" s="56">
        <v>195.0</v>
      </c>
      <c r="Q5" s="57">
        <f t="shared" ref="Q5:Q21" si="2">P5*C5</f>
        <v>40950</v>
      </c>
      <c r="R5" s="56">
        <v>200.0</v>
      </c>
      <c r="S5" s="57">
        <f t="shared" ref="S5:S21" si="3">R5*C5</f>
        <v>42000</v>
      </c>
      <c r="T5" s="57">
        <f t="shared" ref="T5:T21" si="4">ROUND(AVERAGE(N5,P5,R5),2)</f>
        <v>261.67</v>
      </c>
      <c r="U5" s="58">
        <f t="shared" ref="U5:U21" si="5">T5*C5</f>
        <v>54950.7</v>
      </c>
      <c r="V5" s="38" t="s">
        <v>55</v>
      </c>
    </row>
    <row r="6" ht="197.25" customHeight="1">
      <c r="A6" s="11">
        <v>2.0</v>
      </c>
      <c r="B6" s="51">
        <v>804280.0</v>
      </c>
      <c r="C6" s="12">
        <f t="shared" si="1"/>
        <v>105.12</v>
      </c>
      <c r="D6" s="13" t="s">
        <v>17</v>
      </c>
      <c r="E6" s="59" t="s">
        <v>56</v>
      </c>
      <c r="F6" s="53">
        <v>100.0</v>
      </c>
      <c r="G6" s="54"/>
      <c r="H6" s="60">
        <v>5.12</v>
      </c>
      <c r="I6" s="54"/>
      <c r="J6" s="55"/>
      <c r="K6" s="54"/>
      <c r="L6" s="55"/>
      <c r="M6" s="54"/>
      <c r="N6" s="56">
        <v>390.0</v>
      </c>
      <c r="O6" s="57">
        <f t="shared" ref="O6:O14" si="6">N6*C6</f>
        <v>40996.8</v>
      </c>
      <c r="P6" s="56">
        <v>178.5</v>
      </c>
      <c r="Q6" s="57">
        <f t="shared" si="2"/>
        <v>18763.92</v>
      </c>
      <c r="R6" s="56">
        <v>200.0</v>
      </c>
      <c r="S6" s="57">
        <f t="shared" si="3"/>
        <v>21024</v>
      </c>
      <c r="T6" s="57">
        <f t="shared" si="4"/>
        <v>256.17</v>
      </c>
      <c r="U6" s="58">
        <f t="shared" si="5"/>
        <v>26928.5904</v>
      </c>
      <c r="V6" s="38" t="s">
        <v>55</v>
      </c>
    </row>
    <row r="7" ht="178.5" customHeight="1">
      <c r="A7" s="11">
        <v>3.0</v>
      </c>
      <c r="B7" s="51">
        <v>804281.0</v>
      </c>
      <c r="C7" s="12">
        <f t="shared" si="1"/>
        <v>32</v>
      </c>
      <c r="D7" s="13" t="s">
        <v>17</v>
      </c>
      <c r="E7" s="59" t="s">
        <v>57</v>
      </c>
      <c r="F7" s="53">
        <v>0.0</v>
      </c>
      <c r="G7" s="54"/>
      <c r="H7" s="61">
        <v>32.0</v>
      </c>
      <c r="I7" s="54"/>
      <c r="J7" s="55"/>
      <c r="K7" s="54"/>
      <c r="L7" s="55"/>
      <c r="M7" s="54"/>
      <c r="N7" s="56">
        <v>390.0</v>
      </c>
      <c r="O7" s="57">
        <f t="shared" si="6"/>
        <v>12480</v>
      </c>
      <c r="P7" s="56">
        <v>202.5</v>
      </c>
      <c r="Q7" s="57">
        <f t="shared" si="2"/>
        <v>6480</v>
      </c>
      <c r="R7" s="56">
        <v>210.0</v>
      </c>
      <c r="S7" s="57">
        <f t="shared" si="3"/>
        <v>6720</v>
      </c>
      <c r="T7" s="57">
        <f t="shared" si="4"/>
        <v>267.5</v>
      </c>
      <c r="U7" s="58">
        <f t="shared" si="5"/>
        <v>8560</v>
      </c>
      <c r="V7" s="38" t="s">
        <v>55</v>
      </c>
    </row>
    <row r="8" ht="149.25" customHeight="1">
      <c r="A8" s="11">
        <v>4.0</v>
      </c>
      <c r="B8" s="51">
        <v>804282.0</v>
      </c>
      <c r="C8" s="12">
        <f t="shared" si="1"/>
        <v>440</v>
      </c>
      <c r="D8" s="13" t="s">
        <v>17</v>
      </c>
      <c r="E8" s="52" t="s">
        <v>58</v>
      </c>
      <c r="F8" s="53">
        <v>200.0</v>
      </c>
      <c r="G8" s="54"/>
      <c r="H8" s="55"/>
      <c r="I8" s="54"/>
      <c r="J8" s="55">
        <v>240.0</v>
      </c>
      <c r="K8" s="54"/>
      <c r="L8" s="55"/>
      <c r="M8" s="54"/>
      <c r="N8" s="56">
        <v>290.0</v>
      </c>
      <c r="O8" s="57">
        <f t="shared" si="6"/>
        <v>127600</v>
      </c>
      <c r="P8" s="56">
        <v>195.0</v>
      </c>
      <c r="Q8" s="57">
        <f t="shared" si="2"/>
        <v>85800</v>
      </c>
      <c r="R8" s="56">
        <v>200.0</v>
      </c>
      <c r="S8" s="57">
        <f t="shared" si="3"/>
        <v>88000</v>
      </c>
      <c r="T8" s="57">
        <f t="shared" si="4"/>
        <v>228.33</v>
      </c>
      <c r="U8" s="58">
        <f t="shared" si="5"/>
        <v>100465.2</v>
      </c>
      <c r="V8" s="38" t="s">
        <v>55</v>
      </c>
    </row>
    <row r="9" ht="117.75" customHeight="1">
      <c r="A9" s="11">
        <v>5.0</v>
      </c>
      <c r="B9" s="51">
        <v>804283.0</v>
      </c>
      <c r="C9" s="12">
        <f t="shared" si="1"/>
        <v>100</v>
      </c>
      <c r="D9" s="13" t="s">
        <v>17</v>
      </c>
      <c r="E9" s="59" t="s">
        <v>59</v>
      </c>
      <c r="F9" s="53">
        <v>0.0</v>
      </c>
      <c r="G9" s="54"/>
      <c r="H9" s="55"/>
      <c r="I9" s="54"/>
      <c r="J9" s="55">
        <v>100.0</v>
      </c>
      <c r="K9" s="54"/>
      <c r="L9" s="55"/>
      <c r="M9" s="54"/>
      <c r="N9" s="56">
        <v>320.0</v>
      </c>
      <c r="O9" s="57">
        <f t="shared" si="6"/>
        <v>32000</v>
      </c>
      <c r="P9" s="56">
        <v>187.0</v>
      </c>
      <c r="Q9" s="57">
        <f t="shared" si="2"/>
        <v>18700</v>
      </c>
      <c r="R9" s="56">
        <v>200.0</v>
      </c>
      <c r="S9" s="57">
        <f t="shared" si="3"/>
        <v>20000</v>
      </c>
      <c r="T9" s="57">
        <f t="shared" si="4"/>
        <v>235.67</v>
      </c>
      <c r="U9" s="58">
        <f t="shared" si="5"/>
        <v>23567</v>
      </c>
      <c r="V9" s="38" t="s">
        <v>55</v>
      </c>
    </row>
    <row r="10" ht="102.0" customHeight="1">
      <c r="A10" s="11">
        <v>6.0</v>
      </c>
      <c r="B10" s="51">
        <v>804284.0</v>
      </c>
      <c r="C10" s="12">
        <f t="shared" si="1"/>
        <v>190</v>
      </c>
      <c r="D10" s="13" t="s">
        <v>17</v>
      </c>
      <c r="E10" s="59" t="s">
        <v>60</v>
      </c>
      <c r="F10" s="53">
        <v>100.0</v>
      </c>
      <c r="G10" s="54"/>
      <c r="H10" s="55"/>
      <c r="I10" s="54"/>
      <c r="J10" s="55">
        <v>90.0</v>
      </c>
      <c r="K10" s="54"/>
      <c r="L10" s="55"/>
      <c r="M10" s="54"/>
      <c r="N10" s="56">
        <v>320.0</v>
      </c>
      <c r="O10" s="57">
        <f t="shared" si="6"/>
        <v>60800</v>
      </c>
      <c r="P10" s="56">
        <v>202.0</v>
      </c>
      <c r="Q10" s="57">
        <f t="shared" si="2"/>
        <v>38380</v>
      </c>
      <c r="R10" s="56">
        <v>210.0</v>
      </c>
      <c r="S10" s="57">
        <f t="shared" si="3"/>
        <v>39900</v>
      </c>
      <c r="T10" s="57">
        <f t="shared" si="4"/>
        <v>244</v>
      </c>
      <c r="U10" s="58">
        <f t="shared" si="5"/>
        <v>46360</v>
      </c>
      <c r="V10" s="38" t="s">
        <v>55</v>
      </c>
    </row>
    <row r="11" ht="100.5" customHeight="1">
      <c r="A11" s="11">
        <v>7.0</v>
      </c>
      <c r="B11" s="51">
        <v>804285.0</v>
      </c>
      <c r="C11" s="12">
        <f t="shared" si="1"/>
        <v>70</v>
      </c>
      <c r="D11" s="13" t="s">
        <v>17</v>
      </c>
      <c r="E11" s="59" t="s">
        <v>61</v>
      </c>
      <c r="F11" s="53">
        <v>50.0</v>
      </c>
      <c r="G11" s="54"/>
      <c r="H11" s="55"/>
      <c r="I11" s="54"/>
      <c r="J11" s="55">
        <v>20.0</v>
      </c>
      <c r="K11" s="54"/>
      <c r="L11" s="55"/>
      <c r="M11" s="54"/>
      <c r="N11" s="56">
        <v>320.0</v>
      </c>
      <c r="O11" s="57">
        <f t="shared" si="6"/>
        <v>22400</v>
      </c>
      <c r="P11" s="56">
        <v>255.0</v>
      </c>
      <c r="Q11" s="57">
        <f t="shared" si="2"/>
        <v>17850</v>
      </c>
      <c r="R11" s="56">
        <v>300.0</v>
      </c>
      <c r="S11" s="57">
        <f t="shared" si="3"/>
        <v>21000</v>
      </c>
      <c r="T11" s="57">
        <f t="shared" si="4"/>
        <v>291.67</v>
      </c>
      <c r="U11" s="58">
        <f t="shared" si="5"/>
        <v>20416.9</v>
      </c>
      <c r="V11" s="38" t="s">
        <v>55</v>
      </c>
    </row>
    <row r="12" ht="123.75" customHeight="1">
      <c r="A12" s="11">
        <v>8.0</v>
      </c>
      <c r="B12" s="51">
        <v>804286.0</v>
      </c>
      <c r="C12" s="12">
        <f t="shared" si="1"/>
        <v>265</v>
      </c>
      <c r="D12" s="13" t="s">
        <v>17</v>
      </c>
      <c r="E12" s="52" t="s">
        <v>62</v>
      </c>
      <c r="F12" s="53">
        <v>200.0</v>
      </c>
      <c r="G12" s="54"/>
      <c r="H12" s="55"/>
      <c r="I12" s="54"/>
      <c r="J12" s="55">
        <v>65.0</v>
      </c>
      <c r="K12" s="54"/>
      <c r="L12" s="55"/>
      <c r="M12" s="54"/>
      <c r="N12" s="56">
        <v>290.0</v>
      </c>
      <c r="O12" s="57">
        <f t="shared" si="6"/>
        <v>76850</v>
      </c>
      <c r="P12" s="56">
        <v>187.5</v>
      </c>
      <c r="Q12" s="57">
        <f t="shared" si="2"/>
        <v>49687.5</v>
      </c>
      <c r="R12" s="56">
        <v>200.0</v>
      </c>
      <c r="S12" s="57">
        <f t="shared" si="3"/>
        <v>53000</v>
      </c>
      <c r="T12" s="57">
        <f t="shared" si="4"/>
        <v>225.83</v>
      </c>
      <c r="U12" s="58">
        <f t="shared" si="5"/>
        <v>59844.95</v>
      </c>
      <c r="V12" s="38" t="s">
        <v>55</v>
      </c>
    </row>
    <row r="13" ht="152.25" customHeight="1">
      <c r="A13" s="11">
        <v>9.0</v>
      </c>
      <c r="B13" s="51">
        <v>804287.0</v>
      </c>
      <c r="C13" s="12">
        <f t="shared" si="1"/>
        <v>1370</v>
      </c>
      <c r="D13" s="13" t="s">
        <v>17</v>
      </c>
      <c r="E13" s="52" t="s">
        <v>63</v>
      </c>
      <c r="F13" s="53">
        <v>1200.0</v>
      </c>
      <c r="G13" s="62"/>
      <c r="H13" s="63"/>
      <c r="I13" s="62"/>
      <c r="J13" s="55">
        <v>160.0</v>
      </c>
      <c r="K13" s="62"/>
      <c r="L13" s="63">
        <v>10.0</v>
      </c>
      <c r="M13" s="62"/>
      <c r="N13" s="56">
        <v>290.0</v>
      </c>
      <c r="O13" s="57">
        <f t="shared" si="6"/>
        <v>397300</v>
      </c>
      <c r="P13" s="56">
        <v>195.0</v>
      </c>
      <c r="Q13" s="57">
        <f t="shared" si="2"/>
        <v>267150</v>
      </c>
      <c r="R13" s="56">
        <v>200.0</v>
      </c>
      <c r="S13" s="57">
        <f t="shared" si="3"/>
        <v>274000</v>
      </c>
      <c r="T13" s="57">
        <f t="shared" si="4"/>
        <v>228.33</v>
      </c>
      <c r="U13" s="58">
        <f t="shared" si="5"/>
        <v>312812.1</v>
      </c>
      <c r="V13" s="38" t="s">
        <v>55</v>
      </c>
    </row>
    <row r="14" ht="111.75" customHeight="1">
      <c r="A14" s="11">
        <v>10.0</v>
      </c>
      <c r="B14" s="51">
        <v>804288.0</v>
      </c>
      <c r="C14" s="12">
        <f t="shared" si="1"/>
        <v>40</v>
      </c>
      <c r="D14" s="13" t="s">
        <v>17</v>
      </c>
      <c r="E14" s="52" t="s">
        <v>64</v>
      </c>
      <c r="F14" s="53">
        <v>30.0</v>
      </c>
      <c r="G14" s="62"/>
      <c r="H14" s="63"/>
      <c r="I14" s="62"/>
      <c r="J14" s="55">
        <v>10.0</v>
      </c>
      <c r="K14" s="62"/>
      <c r="L14" s="63"/>
      <c r="M14" s="62"/>
      <c r="N14" s="56">
        <v>535.0</v>
      </c>
      <c r="O14" s="57">
        <f t="shared" si="6"/>
        <v>21400</v>
      </c>
      <c r="P14" s="56">
        <v>520.0</v>
      </c>
      <c r="Q14" s="57">
        <f t="shared" si="2"/>
        <v>20800</v>
      </c>
      <c r="R14" s="56">
        <v>600.0</v>
      </c>
      <c r="S14" s="57">
        <f t="shared" si="3"/>
        <v>24000</v>
      </c>
      <c r="T14" s="57">
        <f t="shared" si="4"/>
        <v>551.67</v>
      </c>
      <c r="U14" s="58">
        <f t="shared" si="5"/>
        <v>22066.8</v>
      </c>
      <c r="V14" s="38" t="s">
        <v>55</v>
      </c>
    </row>
    <row r="15" ht="61.5" customHeight="1">
      <c r="A15" s="11">
        <v>11.0</v>
      </c>
      <c r="B15" s="51">
        <v>804289.0</v>
      </c>
      <c r="C15" s="12">
        <f t="shared" si="1"/>
        <v>200</v>
      </c>
      <c r="D15" s="13" t="s">
        <v>28</v>
      </c>
      <c r="E15" s="52" t="s">
        <v>65</v>
      </c>
      <c r="F15" s="53">
        <v>200.0</v>
      </c>
      <c r="G15" s="62"/>
      <c r="H15" s="63"/>
      <c r="I15" s="62"/>
      <c r="J15" s="55">
        <v>0.0</v>
      </c>
      <c r="K15" s="62"/>
      <c r="L15" s="63"/>
      <c r="M15" s="62"/>
      <c r="N15" s="56">
        <v>80.0</v>
      </c>
      <c r="O15" s="57"/>
      <c r="P15" s="56">
        <v>35.0</v>
      </c>
      <c r="Q15" s="57">
        <f t="shared" si="2"/>
        <v>7000</v>
      </c>
      <c r="R15" s="56">
        <v>40.0</v>
      </c>
      <c r="S15" s="57">
        <f t="shared" si="3"/>
        <v>8000</v>
      </c>
      <c r="T15" s="57">
        <f t="shared" si="4"/>
        <v>51.67</v>
      </c>
      <c r="U15" s="58">
        <f t="shared" si="5"/>
        <v>10334</v>
      </c>
      <c r="V15" s="38" t="s">
        <v>66</v>
      </c>
    </row>
    <row r="16" ht="81.0" customHeight="1">
      <c r="A16" s="11">
        <v>12.0</v>
      </c>
      <c r="B16" s="51">
        <v>804290.0</v>
      </c>
      <c r="C16" s="12">
        <f t="shared" si="1"/>
        <v>212</v>
      </c>
      <c r="D16" s="13" t="s">
        <v>28</v>
      </c>
      <c r="E16" s="52" t="s">
        <v>67</v>
      </c>
      <c r="F16" s="53">
        <v>200.0</v>
      </c>
      <c r="G16" s="62"/>
      <c r="H16" s="63"/>
      <c r="I16" s="62"/>
      <c r="J16" s="55">
        <v>12.0</v>
      </c>
      <c r="K16" s="62"/>
      <c r="L16" s="63"/>
      <c r="M16" s="62"/>
      <c r="N16" s="56">
        <v>80.0</v>
      </c>
      <c r="O16" s="57"/>
      <c r="P16" s="56">
        <v>42.0</v>
      </c>
      <c r="Q16" s="57">
        <f t="shared" si="2"/>
        <v>8904</v>
      </c>
      <c r="R16" s="56">
        <v>50.0</v>
      </c>
      <c r="S16" s="57">
        <f t="shared" si="3"/>
        <v>10600</v>
      </c>
      <c r="T16" s="57">
        <f t="shared" si="4"/>
        <v>57.33</v>
      </c>
      <c r="U16" s="58">
        <f t="shared" si="5"/>
        <v>12153.96</v>
      </c>
      <c r="V16" s="38" t="s">
        <v>66</v>
      </c>
    </row>
    <row r="17" ht="181.5" customHeight="1">
      <c r="A17" s="11">
        <v>13.0</v>
      </c>
      <c r="B17" s="51">
        <v>804295.0</v>
      </c>
      <c r="C17" s="12">
        <f t="shared" si="1"/>
        <v>505</v>
      </c>
      <c r="D17" s="13" t="s">
        <v>17</v>
      </c>
      <c r="E17" s="52" t="s">
        <v>68</v>
      </c>
      <c r="F17" s="53">
        <v>100.0</v>
      </c>
      <c r="G17" s="62"/>
      <c r="H17" s="63"/>
      <c r="I17" s="62"/>
      <c r="J17" s="55">
        <v>105.0</v>
      </c>
      <c r="K17" s="62"/>
      <c r="L17" s="63">
        <v>300.0</v>
      </c>
      <c r="M17" s="62"/>
      <c r="N17" s="56">
        <v>215.0</v>
      </c>
      <c r="O17" s="57">
        <f t="shared" ref="O17:O21" si="7">N17*C17</f>
        <v>108575</v>
      </c>
      <c r="P17" s="56">
        <v>205.0</v>
      </c>
      <c r="Q17" s="57">
        <f t="shared" si="2"/>
        <v>103525</v>
      </c>
      <c r="R17" s="56">
        <v>210.0</v>
      </c>
      <c r="S17" s="57">
        <f t="shared" si="3"/>
        <v>106050</v>
      </c>
      <c r="T17" s="57">
        <f t="shared" si="4"/>
        <v>210</v>
      </c>
      <c r="U17" s="58">
        <f t="shared" si="5"/>
        <v>106050</v>
      </c>
      <c r="V17" s="38" t="s">
        <v>55</v>
      </c>
    </row>
    <row r="18" ht="108.0" customHeight="1">
      <c r="A18" s="11">
        <v>14.0</v>
      </c>
      <c r="B18" s="51">
        <v>804296.0</v>
      </c>
      <c r="C18" s="12">
        <f t="shared" si="1"/>
        <v>150</v>
      </c>
      <c r="D18" s="13" t="s">
        <v>17</v>
      </c>
      <c r="E18" s="59" t="s">
        <v>69</v>
      </c>
      <c r="F18" s="64">
        <v>100.0</v>
      </c>
      <c r="G18" s="65"/>
      <c r="H18" s="66"/>
      <c r="I18" s="65"/>
      <c r="J18" s="67">
        <v>50.0</v>
      </c>
      <c r="K18" s="65"/>
      <c r="L18" s="66"/>
      <c r="M18" s="65"/>
      <c r="N18" s="68">
        <v>290.0</v>
      </c>
      <c r="O18" s="57">
        <f t="shared" si="7"/>
        <v>43500</v>
      </c>
      <c r="P18" s="68">
        <v>207.0</v>
      </c>
      <c r="Q18" s="57">
        <f t="shared" si="2"/>
        <v>31050</v>
      </c>
      <c r="R18" s="68">
        <v>210.0</v>
      </c>
      <c r="S18" s="57">
        <f t="shared" si="3"/>
        <v>31500</v>
      </c>
      <c r="T18" s="57">
        <f t="shared" si="4"/>
        <v>235.67</v>
      </c>
      <c r="U18" s="58">
        <f t="shared" si="5"/>
        <v>35350.5</v>
      </c>
      <c r="V18" s="38" t="s">
        <v>55</v>
      </c>
    </row>
    <row r="19" ht="99.75" customHeight="1">
      <c r="A19" s="11">
        <v>15.0</v>
      </c>
      <c r="B19" s="51">
        <v>804297.0</v>
      </c>
      <c r="C19" s="12">
        <f t="shared" si="1"/>
        <v>240</v>
      </c>
      <c r="D19" s="13" t="s">
        <v>17</v>
      </c>
      <c r="E19" s="59" t="s">
        <v>70</v>
      </c>
      <c r="F19" s="64">
        <v>100.0</v>
      </c>
      <c r="G19" s="65"/>
      <c r="H19" s="66"/>
      <c r="I19" s="65"/>
      <c r="J19" s="67">
        <v>140.0</v>
      </c>
      <c r="K19" s="65"/>
      <c r="L19" s="66"/>
      <c r="M19" s="65"/>
      <c r="N19" s="68">
        <v>250.0</v>
      </c>
      <c r="O19" s="57">
        <f t="shared" si="7"/>
        <v>60000</v>
      </c>
      <c r="P19" s="68">
        <v>178.0</v>
      </c>
      <c r="Q19" s="57">
        <f t="shared" si="2"/>
        <v>42720</v>
      </c>
      <c r="R19" s="68">
        <v>200.0</v>
      </c>
      <c r="S19" s="57">
        <f t="shared" si="3"/>
        <v>48000</v>
      </c>
      <c r="T19" s="57">
        <f t="shared" si="4"/>
        <v>209.33</v>
      </c>
      <c r="U19" s="58">
        <f t="shared" si="5"/>
        <v>50239.2</v>
      </c>
      <c r="V19" s="38" t="s">
        <v>55</v>
      </c>
    </row>
    <row r="20" ht="132.75" customHeight="1">
      <c r="A20" s="11">
        <v>16.0</v>
      </c>
      <c r="B20" s="51">
        <v>804291.0</v>
      </c>
      <c r="C20" s="12">
        <f t="shared" si="1"/>
        <v>110</v>
      </c>
      <c r="D20" s="13" t="s">
        <v>17</v>
      </c>
      <c r="E20" s="59" t="s">
        <v>71</v>
      </c>
      <c r="F20" s="64">
        <v>50.0</v>
      </c>
      <c r="G20" s="65"/>
      <c r="H20" s="66"/>
      <c r="I20" s="65"/>
      <c r="J20" s="67">
        <v>60.0</v>
      </c>
      <c r="K20" s="65"/>
      <c r="L20" s="66"/>
      <c r="M20" s="65"/>
      <c r="N20" s="68">
        <v>480.0</v>
      </c>
      <c r="O20" s="57">
        <f t="shared" si="7"/>
        <v>52800</v>
      </c>
      <c r="P20" s="68">
        <v>300.0</v>
      </c>
      <c r="Q20" s="57">
        <f t="shared" si="2"/>
        <v>33000</v>
      </c>
      <c r="R20" s="68">
        <v>350.0</v>
      </c>
      <c r="S20" s="57">
        <f t="shared" si="3"/>
        <v>38500</v>
      </c>
      <c r="T20" s="57">
        <f t="shared" si="4"/>
        <v>376.67</v>
      </c>
      <c r="U20" s="58">
        <f t="shared" si="5"/>
        <v>41433.7</v>
      </c>
      <c r="V20" s="38" t="s">
        <v>66</v>
      </c>
    </row>
    <row r="21" ht="22.5" customHeight="1">
      <c r="A21" s="26">
        <v>17.0</v>
      </c>
      <c r="B21" s="69">
        <v>804298.0</v>
      </c>
      <c r="C21" s="27">
        <f t="shared" si="1"/>
        <v>173</v>
      </c>
      <c r="D21" s="28" t="s">
        <v>35</v>
      </c>
      <c r="E21" s="70" t="s">
        <v>72</v>
      </c>
      <c r="F21" s="71">
        <v>150.0</v>
      </c>
      <c r="G21" s="72"/>
      <c r="H21" s="73"/>
      <c r="I21" s="72"/>
      <c r="J21" s="73">
        <v>23.0</v>
      </c>
      <c r="K21" s="72"/>
      <c r="L21" s="73"/>
      <c r="M21" s="72"/>
      <c r="N21" s="74">
        <v>60.0</v>
      </c>
      <c r="O21" s="75">
        <f t="shared" si="7"/>
        <v>10380</v>
      </c>
      <c r="P21" s="74">
        <v>20.0</v>
      </c>
      <c r="Q21" s="75">
        <f t="shared" si="2"/>
        <v>3460</v>
      </c>
      <c r="R21" s="74">
        <v>30.0</v>
      </c>
      <c r="S21" s="75">
        <f t="shared" si="3"/>
        <v>5190</v>
      </c>
      <c r="T21" s="75">
        <f t="shared" si="4"/>
        <v>36.67</v>
      </c>
      <c r="U21" s="76">
        <f t="shared" si="5"/>
        <v>6343.91</v>
      </c>
      <c r="V21" s="38" t="s">
        <v>66</v>
      </c>
    </row>
    <row r="22" ht="33.75" customHeight="1">
      <c r="A22" s="10"/>
      <c r="B22" s="10"/>
      <c r="C22" s="10"/>
      <c r="D22" s="10"/>
      <c r="E22" s="10"/>
      <c r="F22" s="10"/>
      <c r="G22" s="77"/>
      <c r="H22" s="10"/>
      <c r="I22" s="77"/>
      <c r="J22" s="10"/>
      <c r="K22" s="77"/>
      <c r="L22" s="10"/>
      <c r="M22" s="77"/>
      <c r="N22" s="10"/>
      <c r="O22" s="10"/>
      <c r="P22" s="10"/>
      <c r="Q22" s="10"/>
      <c r="R22" s="10"/>
      <c r="S22" s="10"/>
      <c r="T22" s="10"/>
      <c r="U22" s="10"/>
    </row>
    <row r="23" ht="42.0" customHeight="1">
      <c r="A23" s="11">
        <v>18.0</v>
      </c>
      <c r="B23" s="51">
        <v>804299.0</v>
      </c>
      <c r="C23" s="12">
        <f>F23+H23+J23+L23</f>
        <v>170</v>
      </c>
      <c r="D23" s="13" t="s">
        <v>35</v>
      </c>
      <c r="E23" s="78" t="s">
        <v>73</v>
      </c>
      <c r="F23" s="53">
        <v>150.0</v>
      </c>
      <c r="G23" s="62"/>
      <c r="H23" s="63"/>
      <c r="I23" s="62"/>
      <c r="J23" s="55">
        <v>20.0</v>
      </c>
      <c r="K23" s="62"/>
      <c r="L23" s="63"/>
      <c r="M23" s="62"/>
      <c r="N23" s="56">
        <v>25.0</v>
      </c>
      <c r="O23" s="57">
        <f>N23*C23</f>
        <v>4250</v>
      </c>
      <c r="P23" s="56">
        <v>10.0</v>
      </c>
      <c r="Q23" s="57">
        <f>P23*C23</f>
        <v>1700</v>
      </c>
      <c r="R23" s="56">
        <v>15.0</v>
      </c>
      <c r="S23" s="57">
        <f>R23*C23</f>
        <v>2550</v>
      </c>
      <c r="T23" s="57">
        <f>ROUND(AVERAGE(N23,P23,R23),2)</f>
        <v>16.67</v>
      </c>
      <c r="U23" s="58">
        <f>T23*C23</f>
        <v>2833.9</v>
      </c>
      <c r="V23" s="38" t="s">
        <v>66</v>
      </c>
    </row>
    <row r="24" ht="15.75" customHeight="1">
      <c r="A24" s="11"/>
      <c r="B24" s="51"/>
      <c r="C24" s="12"/>
      <c r="D24" s="13"/>
      <c r="E24" s="59"/>
      <c r="F24" s="53"/>
      <c r="G24" s="62"/>
      <c r="H24" s="63"/>
      <c r="I24" s="62"/>
      <c r="J24" s="55"/>
      <c r="K24" s="62"/>
      <c r="L24" s="63"/>
      <c r="M24" s="62"/>
      <c r="N24" s="56"/>
      <c r="O24" s="57"/>
      <c r="P24" s="56"/>
      <c r="Q24" s="57"/>
      <c r="R24" s="56"/>
      <c r="S24" s="57"/>
      <c r="T24" s="57"/>
      <c r="U24" s="58"/>
      <c r="V24" s="38"/>
    </row>
    <row r="25" ht="15.75" customHeight="1">
      <c r="A25" s="11"/>
      <c r="B25" s="51"/>
      <c r="C25" s="12"/>
      <c r="D25" s="13"/>
      <c r="E25" s="59"/>
      <c r="F25" s="53"/>
      <c r="G25" s="62"/>
      <c r="H25" s="63"/>
      <c r="I25" s="62"/>
      <c r="J25" s="55"/>
      <c r="K25" s="62"/>
      <c r="L25" s="63"/>
      <c r="M25" s="62"/>
      <c r="N25" s="56"/>
      <c r="O25" s="57"/>
      <c r="P25" s="56"/>
      <c r="Q25" s="57"/>
      <c r="R25" s="56"/>
      <c r="S25" s="57"/>
      <c r="T25" s="79" t="s">
        <v>74</v>
      </c>
      <c r="U25" s="80">
        <f>SUM(U5:U24)</f>
        <v>940711.4104</v>
      </c>
      <c r="V25" s="38"/>
    </row>
    <row r="26" ht="15.75" customHeight="1">
      <c r="A26" s="3" t="s">
        <v>39</v>
      </c>
      <c r="B26" s="3"/>
      <c r="C26" s="3"/>
      <c r="D26" s="3"/>
      <c r="E26" s="81"/>
      <c r="F26" s="5" t="s">
        <v>2</v>
      </c>
      <c r="G26" s="6"/>
      <c r="H26" s="5" t="s">
        <v>7</v>
      </c>
      <c r="I26" s="6"/>
      <c r="J26" s="5" t="s">
        <v>4</v>
      </c>
      <c r="K26" s="6"/>
      <c r="L26" s="5" t="s">
        <v>9</v>
      </c>
      <c r="M26" s="6"/>
      <c r="N26" s="48" t="s">
        <v>49</v>
      </c>
      <c r="O26" s="6"/>
      <c r="P26" s="48" t="s">
        <v>50</v>
      </c>
      <c r="Q26" s="6"/>
      <c r="R26" s="49" t="s">
        <v>51</v>
      </c>
      <c r="S26" s="6"/>
      <c r="T26" s="7" t="s">
        <v>10</v>
      </c>
      <c r="U26" s="7" t="s">
        <v>11</v>
      </c>
    </row>
    <row r="27" ht="15.75" customHeight="1">
      <c r="A27" s="8" t="s">
        <v>12</v>
      </c>
      <c r="B27" s="8" t="s">
        <v>52</v>
      </c>
      <c r="C27" s="8" t="s">
        <v>13</v>
      </c>
      <c r="D27" s="8" t="s">
        <v>14</v>
      </c>
      <c r="E27" s="50" t="s">
        <v>15</v>
      </c>
      <c r="F27" s="35" t="s">
        <v>16</v>
      </c>
      <c r="G27" s="35" t="s">
        <v>11</v>
      </c>
      <c r="H27" s="35" t="s">
        <v>16</v>
      </c>
      <c r="I27" s="35" t="s">
        <v>11</v>
      </c>
      <c r="J27" s="35" t="s">
        <v>16</v>
      </c>
      <c r="K27" s="35" t="s">
        <v>11</v>
      </c>
      <c r="L27" s="35" t="s">
        <v>16</v>
      </c>
      <c r="M27" s="35" t="s">
        <v>11</v>
      </c>
      <c r="N27" s="35" t="s">
        <v>53</v>
      </c>
      <c r="O27" s="35" t="s">
        <v>11</v>
      </c>
      <c r="P27" s="35" t="s">
        <v>53</v>
      </c>
      <c r="Q27" s="35" t="s">
        <v>11</v>
      </c>
      <c r="R27" s="35" t="s">
        <v>53</v>
      </c>
      <c r="S27" s="35" t="s">
        <v>11</v>
      </c>
      <c r="T27" s="10"/>
      <c r="U27" s="10"/>
    </row>
    <row r="28" ht="54.75" customHeight="1">
      <c r="A28" s="11">
        <v>1.0</v>
      </c>
      <c r="B28" s="51">
        <v>804292.0</v>
      </c>
      <c r="C28" s="12">
        <f t="shared" ref="C28:C30" si="8">F28+H28+J28+L28</f>
        <v>285</v>
      </c>
      <c r="D28" s="13" t="s">
        <v>35</v>
      </c>
      <c r="E28" s="59" t="s">
        <v>75</v>
      </c>
      <c r="F28" s="53">
        <v>200.0</v>
      </c>
      <c r="G28" s="62"/>
      <c r="H28" s="63"/>
      <c r="I28" s="62"/>
      <c r="J28" s="55">
        <v>85.0</v>
      </c>
      <c r="K28" s="62"/>
      <c r="L28" s="63"/>
      <c r="M28" s="62"/>
      <c r="N28" s="56">
        <v>32.0</v>
      </c>
      <c r="O28" s="57">
        <f t="shared" ref="O28:O30" si="9">N28*C28</f>
        <v>9120</v>
      </c>
      <c r="P28" s="56">
        <v>55.0</v>
      </c>
      <c r="Q28" s="57">
        <f t="shared" ref="Q28:Q30" si="10">P28*C28</f>
        <v>15675</v>
      </c>
      <c r="R28" s="56">
        <v>70.0</v>
      </c>
      <c r="S28" s="57">
        <f t="shared" ref="S28:S30" si="11">R28*C28</f>
        <v>19950</v>
      </c>
      <c r="T28" s="57">
        <f t="shared" ref="T28:T30" si="12">ROUND(AVERAGE(N28,P28,R28),2)</f>
        <v>52.33</v>
      </c>
      <c r="U28" s="58">
        <f t="shared" ref="U28:U30" si="13">T28*C28</f>
        <v>14914.05</v>
      </c>
      <c r="V28" s="38" t="s">
        <v>76</v>
      </c>
    </row>
    <row r="29" ht="75.75" customHeight="1">
      <c r="A29" s="11">
        <v>2.0</v>
      </c>
      <c r="B29" s="51">
        <v>804293.0</v>
      </c>
      <c r="C29" s="12">
        <f t="shared" si="8"/>
        <v>285</v>
      </c>
      <c r="D29" s="13" t="s">
        <v>17</v>
      </c>
      <c r="E29" s="59" t="s">
        <v>77</v>
      </c>
      <c r="F29" s="53">
        <v>200.0</v>
      </c>
      <c r="G29" s="62"/>
      <c r="H29" s="63"/>
      <c r="I29" s="62"/>
      <c r="J29" s="55">
        <v>85.0</v>
      </c>
      <c r="K29" s="62"/>
      <c r="L29" s="63"/>
      <c r="M29" s="62"/>
      <c r="N29" s="56">
        <v>40.0</v>
      </c>
      <c r="O29" s="57">
        <f t="shared" si="9"/>
        <v>11400</v>
      </c>
      <c r="P29" s="56">
        <v>75.0</v>
      </c>
      <c r="Q29" s="57">
        <f t="shared" si="10"/>
        <v>21375</v>
      </c>
      <c r="R29" s="56">
        <v>90.0</v>
      </c>
      <c r="S29" s="57">
        <f t="shared" si="11"/>
        <v>25650</v>
      </c>
      <c r="T29" s="57">
        <f t="shared" si="12"/>
        <v>68.33</v>
      </c>
      <c r="U29" s="58">
        <f t="shared" si="13"/>
        <v>19474.05</v>
      </c>
      <c r="V29" s="38" t="s">
        <v>76</v>
      </c>
    </row>
    <row r="30" ht="75.75" customHeight="1">
      <c r="A30" s="11">
        <v>3.0</v>
      </c>
      <c r="B30" s="51">
        <v>804294.0</v>
      </c>
      <c r="C30" s="12">
        <f t="shared" si="8"/>
        <v>285</v>
      </c>
      <c r="D30" s="13" t="s">
        <v>35</v>
      </c>
      <c r="E30" s="59" t="s">
        <v>78</v>
      </c>
      <c r="F30" s="53">
        <v>200.0</v>
      </c>
      <c r="G30" s="62"/>
      <c r="H30" s="63"/>
      <c r="I30" s="62"/>
      <c r="J30" s="55">
        <v>85.0</v>
      </c>
      <c r="K30" s="62"/>
      <c r="L30" s="63"/>
      <c r="M30" s="62"/>
      <c r="N30" s="56">
        <v>40.0</v>
      </c>
      <c r="O30" s="57">
        <f t="shared" si="9"/>
        <v>11400</v>
      </c>
      <c r="P30" s="56">
        <v>55.0</v>
      </c>
      <c r="Q30" s="57">
        <f t="shared" si="10"/>
        <v>15675</v>
      </c>
      <c r="R30" s="56">
        <v>75.0</v>
      </c>
      <c r="S30" s="57">
        <f t="shared" si="11"/>
        <v>21375</v>
      </c>
      <c r="T30" s="57">
        <f t="shared" si="12"/>
        <v>56.67</v>
      </c>
      <c r="U30" s="58">
        <f t="shared" si="13"/>
        <v>16150.95</v>
      </c>
      <c r="V30" s="38" t="s">
        <v>76</v>
      </c>
    </row>
    <row r="31" ht="15.75" customHeight="1">
      <c r="B31" s="82"/>
      <c r="C31" s="82"/>
      <c r="E31" s="83"/>
      <c r="F31" s="37"/>
      <c r="T31" s="44"/>
      <c r="U31" s="44"/>
    </row>
    <row r="32" ht="15.75" customHeight="1">
      <c r="B32" s="82"/>
      <c r="C32" s="82"/>
      <c r="E32" s="83"/>
      <c r="F32" s="37"/>
      <c r="T32" s="84" t="s">
        <v>79</v>
      </c>
      <c r="U32" s="85">
        <f>SUM(U28:U31)</f>
        <v>50539.05</v>
      </c>
    </row>
    <row r="33" ht="15.75" customHeight="1">
      <c r="B33" s="82"/>
      <c r="C33" s="82"/>
      <c r="E33" s="83"/>
      <c r="F33" s="37"/>
    </row>
    <row r="34" ht="15.75" customHeight="1">
      <c r="B34" s="82"/>
      <c r="C34" s="82"/>
      <c r="E34" s="83"/>
      <c r="F34" s="37"/>
      <c r="T34" s="44" t="s">
        <v>48</v>
      </c>
      <c r="U34" s="45">
        <f>U32+U25</f>
        <v>991250.4604</v>
      </c>
    </row>
    <row r="35" ht="15.75" customHeight="1">
      <c r="B35" s="82"/>
      <c r="C35" s="82"/>
      <c r="E35" s="83"/>
      <c r="F35" s="37"/>
    </row>
    <row r="36" ht="15.75" customHeight="1">
      <c r="B36" s="82"/>
      <c r="C36" s="82"/>
      <c r="E36" s="83"/>
      <c r="F36" s="37"/>
    </row>
    <row r="37" ht="15.75" customHeight="1">
      <c r="B37" s="82"/>
      <c r="C37" s="82"/>
      <c r="E37" s="83"/>
      <c r="F37" s="37"/>
    </row>
    <row r="38" ht="15.75" customHeight="1">
      <c r="E38" s="83"/>
      <c r="F38" s="37"/>
    </row>
    <row r="39" ht="15.75" customHeight="1">
      <c r="E39" s="83"/>
      <c r="F39" s="37"/>
    </row>
    <row r="40" ht="15.75" customHeight="1">
      <c r="E40" s="83"/>
      <c r="F40" s="37"/>
    </row>
    <row r="41" ht="15.75" customHeight="1">
      <c r="E41" s="83"/>
      <c r="F41" s="37"/>
    </row>
    <row r="42" ht="15.75" customHeight="1">
      <c r="E42" s="83"/>
      <c r="F42" s="37"/>
    </row>
    <row r="43" ht="15.75" customHeight="1">
      <c r="E43" s="83"/>
      <c r="F43" s="37"/>
    </row>
    <row r="44" ht="15.75" customHeight="1">
      <c r="E44" s="83"/>
      <c r="F44" s="37"/>
    </row>
    <row r="45" ht="15.75" customHeight="1">
      <c r="E45" s="83"/>
      <c r="F45" s="37"/>
    </row>
    <row r="46" ht="15.75" customHeight="1">
      <c r="E46" s="83"/>
      <c r="F46" s="37"/>
    </row>
    <row r="47" ht="15.75" customHeight="1">
      <c r="E47" s="83"/>
      <c r="F47" s="37"/>
    </row>
    <row r="48" ht="15.75" customHeight="1">
      <c r="E48" s="83"/>
      <c r="F48" s="37"/>
    </row>
    <row r="49" ht="15.75" customHeight="1">
      <c r="E49" s="83"/>
      <c r="F49" s="37"/>
    </row>
    <row r="50" ht="15.75" customHeight="1">
      <c r="E50" s="83"/>
      <c r="F50" s="37"/>
    </row>
    <row r="51" ht="15.75" customHeight="1">
      <c r="E51" s="83"/>
      <c r="F51" s="37"/>
    </row>
    <row r="52" ht="15.75" customHeight="1">
      <c r="E52" s="83"/>
      <c r="F52" s="37"/>
    </row>
    <row r="53" ht="15.75" customHeight="1">
      <c r="E53" s="83"/>
      <c r="F53" s="37"/>
    </row>
    <row r="54" ht="15.75" customHeight="1">
      <c r="E54" s="83"/>
      <c r="F54" s="37"/>
    </row>
    <row r="55" ht="15.75" customHeight="1">
      <c r="E55" s="83"/>
      <c r="F55" s="37"/>
    </row>
    <row r="56" ht="15.75" customHeight="1">
      <c r="E56" s="83"/>
      <c r="F56" s="37"/>
    </row>
    <row r="57" ht="15.75" customHeight="1">
      <c r="E57" s="83"/>
      <c r="F57" s="37"/>
    </row>
    <row r="58" ht="15.75" customHeight="1">
      <c r="E58" s="83"/>
      <c r="F58" s="37"/>
    </row>
    <row r="59" ht="15.75" customHeight="1">
      <c r="E59" s="83"/>
      <c r="F59" s="37"/>
    </row>
    <row r="60" ht="15.75" customHeight="1">
      <c r="E60" s="83"/>
      <c r="F60" s="37"/>
    </row>
    <row r="61" ht="15.75" customHeight="1">
      <c r="E61" s="83"/>
      <c r="F61" s="37"/>
    </row>
    <row r="62" ht="15.75" customHeight="1">
      <c r="E62" s="83"/>
      <c r="F62" s="37"/>
    </row>
    <row r="63" ht="15.75" customHeight="1">
      <c r="E63" s="83"/>
      <c r="F63" s="37"/>
    </row>
    <row r="64" ht="15.75" customHeight="1">
      <c r="E64" s="83"/>
      <c r="F64" s="37"/>
    </row>
    <row r="65" ht="15.75" customHeight="1">
      <c r="E65" s="83"/>
      <c r="F65" s="37"/>
    </row>
    <row r="66" ht="15.75" customHeight="1">
      <c r="E66" s="83"/>
      <c r="F66" s="37"/>
    </row>
    <row r="67" ht="15.75" customHeight="1">
      <c r="E67" s="83"/>
      <c r="F67" s="37"/>
    </row>
    <row r="68" ht="15.75" customHeight="1">
      <c r="E68" s="83"/>
      <c r="F68" s="37"/>
    </row>
    <row r="69" ht="15.75" customHeight="1">
      <c r="E69" s="83"/>
      <c r="F69" s="37"/>
    </row>
    <row r="70" ht="15.75" customHeight="1">
      <c r="E70" s="83"/>
      <c r="F70" s="37"/>
    </row>
    <row r="71" ht="15.75" customHeight="1">
      <c r="E71" s="83"/>
      <c r="F71" s="37"/>
    </row>
    <row r="72" ht="15.75" customHeight="1">
      <c r="E72" s="83"/>
      <c r="F72" s="37"/>
    </row>
    <row r="73" ht="15.75" customHeight="1">
      <c r="E73" s="83"/>
      <c r="F73" s="37"/>
    </row>
    <row r="74" ht="15.75" customHeight="1">
      <c r="E74" s="83"/>
      <c r="F74" s="37"/>
    </row>
    <row r="75" ht="15.75" customHeight="1">
      <c r="E75" s="83"/>
      <c r="F75" s="37"/>
    </row>
    <row r="76" ht="15.75" customHeight="1">
      <c r="E76" s="83"/>
      <c r="F76" s="37"/>
    </row>
    <row r="77" ht="15.75" customHeight="1">
      <c r="E77" s="83"/>
      <c r="F77" s="37"/>
    </row>
    <row r="78" ht="15.75" customHeight="1">
      <c r="E78" s="83"/>
      <c r="F78" s="37"/>
    </row>
    <row r="79" ht="15.75" customHeight="1">
      <c r="E79" s="83"/>
      <c r="F79" s="37"/>
    </row>
    <row r="80" ht="15.75" customHeight="1">
      <c r="E80" s="83"/>
      <c r="F80" s="37"/>
    </row>
    <row r="81" ht="15.75" customHeight="1">
      <c r="E81" s="83"/>
      <c r="F81" s="37"/>
    </row>
    <row r="82" ht="15.75" customHeight="1">
      <c r="E82" s="83"/>
      <c r="F82" s="37"/>
    </row>
    <row r="83" ht="15.75" customHeight="1">
      <c r="E83" s="83"/>
      <c r="F83" s="37"/>
    </row>
    <row r="84" ht="15.75" customHeight="1">
      <c r="E84" s="83"/>
      <c r="F84" s="37"/>
    </row>
    <row r="85" ht="15.75" customHeight="1">
      <c r="E85" s="83"/>
      <c r="F85" s="37"/>
    </row>
    <row r="86" ht="15.75" customHeight="1">
      <c r="E86" s="83"/>
      <c r="F86" s="37"/>
    </row>
    <row r="87" ht="15.75" customHeight="1">
      <c r="E87" s="83"/>
      <c r="F87" s="37"/>
    </row>
    <row r="88" ht="15.75" customHeight="1">
      <c r="E88" s="83"/>
      <c r="F88" s="37"/>
    </row>
    <row r="89" ht="15.75" customHeight="1">
      <c r="E89" s="83"/>
      <c r="F89" s="37"/>
    </row>
    <row r="90" ht="15.75" customHeight="1">
      <c r="E90" s="83"/>
      <c r="F90" s="37"/>
    </row>
    <row r="91" ht="15.75" customHeight="1">
      <c r="E91" s="83"/>
      <c r="F91" s="37"/>
    </row>
    <row r="92" ht="15.75" customHeight="1">
      <c r="E92" s="83"/>
      <c r="F92" s="37"/>
    </row>
    <row r="93" ht="15.75" customHeight="1">
      <c r="E93" s="83"/>
      <c r="F93" s="37"/>
    </row>
    <row r="94" ht="15.75" customHeight="1">
      <c r="E94" s="83"/>
      <c r="F94" s="37"/>
    </row>
    <row r="95" ht="15.75" customHeight="1">
      <c r="E95" s="83"/>
      <c r="F95" s="37"/>
    </row>
    <row r="96" ht="15.75" customHeight="1">
      <c r="E96" s="83"/>
      <c r="F96" s="37"/>
    </row>
    <row r="97" ht="15.75" customHeight="1">
      <c r="E97" s="83"/>
      <c r="F97" s="37"/>
    </row>
    <row r="98" ht="15.75" customHeight="1">
      <c r="E98" s="83"/>
      <c r="F98" s="37"/>
    </row>
    <row r="99" ht="15.75" customHeight="1">
      <c r="E99" s="83"/>
      <c r="F99" s="37"/>
    </row>
    <row r="100" ht="15.75" customHeight="1">
      <c r="E100" s="83"/>
      <c r="F100" s="37"/>
    </row>
    <row r="101" ht="15.75" customHeight="1">
      <c r="E101" s="83"/>
      <c r="F101" s="37"/>
    </row>
    <row r="102" ht="15.75" customHeight="1">
      <c r="E102" s="83"/>
      <c r="F102" s="37"/>
    </row>
    <row r="103" ht="15.75" customHeight="1">
      <c r="E103" s="83"/>
      <c r="F103" s="37"/>
    </row>
    <row r="104" ht="15.75" customHeight="1">
      <c r="E104" s="83"/>
      <c r="F104" s="37"/>
    </row>
    <row r="105" ht="15.75" customHeight="1">
      <c r="E105" s="83"/>
      <c r="F105" s="37"/>
    </row>
    <row r="106" ht="15.75" customHeight="1">
      <c r="E106" s="83"/>
      <c r="F106" s="37"/>
    </row>
    <row r="107" ht="15.75" customHeight="1">
      <c r="E107" s="83"/>
      <c r="F107" s="37"/>
    </row>
    <row r="108" ht="15.75" customHeight="1">
      <c r="E108" s="83"/>
      <c r="F108" s="37"/>
    </row>
    <row r="109" ht="15.75" customHeight="1">
      <c r="E109" s="83"/>
      <c r="F109" s="37"/>
    </row>
    <row r="110" ht="15.75" customHeight="1">
      <c r="E110" s="83"/>
      <c r="F110" s="37"/>
    </row>
    <row r="111" ht="15.75" customHeight="1">
      <c r="E111" s="83"/>
      <c r="F111" s="37"/>
    </row>
    <row r="112" ht="15.75" customHeight="1">
      <c r="E112" s="83"/>
      <c r="F112" s="37"/>
    </row>
    <row r="113" ht="15.75" customHeight="1">
      <c r="E113" s="83"/>
      <c r="F113" s="37"/>
    </row>
    <row r="114" ht="15.75" customHeight="1">
      <c r="E114" s="83"/>
      <c r="F114" s="37"/>
    </row>
    <row r="115" ht="15.75" customHeight="1">
      <c r="E115" s="83"/>
      <c r="F115" s="37"/>
    </row>
    <row r="116" ht="15.75" customHeight="1">
      <c r="E116" s="83"/>
      <c r="F116" s="37"/>
    </row>
    <row r="117" ht="15.75" customHeight="1">
      <c r="E117" s="83"/>
      <c r="F117" s="37"/>
    </row>
    <row r="118" ht="15.75" customHeight="1">
      <c r="E118" s="83"/>
      <c r="F118" s="37"/>
    </row>
    <row r="119" ht="15.75" customHeight="1">
      <c r="E119" s="83"/>
      <c r="F119" s="37"/>
    </row>
    <row r="120" ht="15.75" customHeight="1">
      <c r="E120" s="83"/>
      <c r="F120" s="37"/>
    </row>
    <row r="121" ht="15.75" customHeight="1">
      <c r="E121" s="83"/>
      <c r="F121" s="37"/>
    </row>
    <row r="122" ht="15.75" customHeight="1">
      <c r="E122" s="83"/>
      <c r="F122" s="37"/>
    </row>
    <row r="123" ht="15.75" customHeight="1">
      <c r="E123" s="83"/>
      <c r="F123" s="37"/>
    </row>
    <row r="124" ht="15.75" customHeight="1">
      <c r="E124" s="83"/>
      <c r="F124" s="37"/>
    </row>
    <row r="125" ht="15.75" customHeight="1">
      <c r="E125" s="83"/>
      <c r="F125" s="37"/>
    </row>
    <row r="126" ht="15.75" customHeight="1">
      <c r="E126" s="83"/>
      <c r="F126" s="37"/>
    </row>
    <row r="127" ht="15.75" customHeight="1">
      <c r="E127" s="83"/>
      <c r="F127" s="37"/>
    </row>
    <row r="128" ht="15.75" customHeight="1">
      <c r="E128" s="83"/>
      <c r="F128" s="37"/>
    </row>
    <row r="129" ht="15.75" customHeight="1">
      <c r="E129" s="83"/>
      <c r="F129" s="37"/>
    </row>
    <row r="130" ht="15.75" customHeight="1">
      <c r="E130" s="83"/>
      <c r="F130" s="37"/>
    </row>
    <row r="131" ht="15.75" customHeight="1">
      <c r="E131" s="83"/>
      <c r="F131" s="37"/>
    </row>
    <row r="132" ht="15.75" customHeight="1">
      <c r="E132" s="83"/>
      <c r="F132" s="37"/>
    </row>
    <row r="133" ht="15.75" customHeight="1">
      <c r="E133" s="83"/>
      <c r="F133" s="37"/>
    </row>
    <row r="134" ht="15.75" customHeight="1">
      <c r="E134" s="83"/>
      <c r="F134" s="37"/>
    </row>
    <row r="135" ht="15.75" customHeight="1">
      <c r="E135" s="83"/>
      <c r="F135" s="37"/>
    </row>
    <row r="136" ht="15.75" customHeight="1">
      <c r="E136" s="83"/>
      <c r="F136" s="37"/>
    </row>
    <row r="137" ht="15.75" customHeight="1">
      <c r="E137" s="83"/>
      <c r="F137" s="37"/>
    </row>
    <row r="138" ht="15.75" customHeight="1">
      <c r="E138" s="83"/>
      <c r="F138" s="37"/>
    </row>
    <row r="139" ht="15.75" customHeight="1">
      <c r="E139" s="83"/>
      <c r="F139" s="37"/>
    </row>
    <row r="140" ht="15.75" customHeight="1">
      <c r="E140" s="83"/>
      <c r="F140" s="37"/>
    </row>
    <row r="141" ht="15.75" customHeight="1">
      <c r="E141" s="83"/>
      <c r="F141" s="37"/>
    </row>
    <row r="142" ht="15.75" customHeight="1">
      <c r="E142" s="83"/>
      <c r="F142" s="37"/>
    </row>
    <row r="143" ht="15.75" customHeight="1">
      <c r="E143" s="83"/>
      <c r="F143" s="37"/>
    </row>
    <row r="144" ht="15.75" customHeight="1">
      <c r="E144" s="83"/>
      <c r="F144" s="37"/>
    </row>
    <row r="145" ht="15.75" customHeight="1">
      <c r="E145" s="83"/>
      <c r="F145" s="37"/>
    </row>
    <row r="146" ht="15.75" customHeight="1">
      <c r="E146" s="83"/>
      <c r="F146" s="37"/>
    </row>
    <row r="147" ht="15.75" customHeight="1">
      <c r="E147" s="83"/>
      <c r="F147" s="37"/>
    </row>
    <row r="148" ht="15.75" customHeight="1">
      <c r="E148" s="83"/>
      <c r="F148" s="37"/>
    </row>
    <row r="149" ht="15.75" customHeight="1">
      <c r="E149" s="83"/>
      <c r="F149" s="37"/>
    </row>
    <row r="150" ht="15.75" customHeight="1">
      <c r="E150" s="83"/>
      <c r="F150" s="37"/>
    </row>
    <row r="151" ht="15.75" customHeight="1">
      <c r="E151" s="83"/>
      <c r="F151" s="37"/>
    </row>
    <row r="152" ht="15.75" customHeight="1">
      <c r="E152" s="83"/>
      <c r="F152" s="37"/>
    </row>
    <row r="153" ht="15.75" customHeight="1">
      <c r="E153" s="83"/>
      <c r="F153" s="37"/>
    </row>
    <row r="154" ht="15.75" customHeight="1">
      <c r="E154" s="83"/>
      <c r="F154" s="37"/>
    </row>
    <row r="155" ht="15.75" customHeight="1">
      <c r="E155" s="83"/>
      <c r="F155" s="37"/>
    </row>
    <row r="156" ht="15.75" customHeight="1">
      <c r="E156" s="83"/>
      <c r="F156" s="37"/>
    </row>
    <row r="157" ht="15.75" customHeight="1">
      <c r="E157" s="83"/>
      <c r="F157" s="37"/>
    </row>
    <row r="158" ht="15.75" customHeight="1">
      <c r="E158" s="83"/>
      <c r="F158" s="37"/>
    </row>
    <row r="159" ht="15.75" customHeight="1">
      <c r="E159" s="83"/>
      <c r="F159" s="37"/>
    </row>
    <row r="160" ht="15.75" customHeight="1">
      <c r="E160" s="83"/>
      <c r="F160" s="37"/>
    </row>
    <row r="161" ht="15.75" customHeight="1">
      <c r="E161" s="83"/>
      <c r="F161" s="37"/>
    </row>
    <row r="162" ht="15.75" customHeight="1">
      <c r="E162" s="83"/>
      <c r="F162" s="37"/>
    </row>
    <row r="163" ht="15.75" customHeight="1">
      <c r="E163" s="83"/>
      <c r="F163" s="37"/>
    </row>
    <row r="164" ht="15.75" customHeight="1">
      <c r="E164" s="83"/>
      <c r="F164" s="37"/>
    </row>
    <row r="165" ht="15.75" customHeight="1">
      <c r="E165" s="83"/>
      <c r="F165" s="37"/>
    </row>
    <row r="166" ht="15.75" customHeight="1">
      <c r="E166" s="83"/>
      <c r="F166" s="37"/>
    </row>
    <row r="167" ht="15.75" customHeight="1">
      <c r="E167" s="83"/>
      <c r="F167" s="37"/>
    </row>
    <row r="168" ht="15.75" customHeight="1">
      <c r="E168" s="83"/>
      <c r="F168" s="37"/>
    </row>
    <row r="169" ht="15.75" customHeight="1">
      <c r="E169" s="83"/>
      <c r="F169" s="37"/>
    </row>
    <row r="170" ht="15.75" customHeight="1">
      <c r="E170" s="83"/>
      <c r="F170" s="37"/>
    </row>
    <row r="171" ht="15.75" customHeight="1">
      <c r="E171" s="83"/>
      <c r="F171" s="37"/>
    </row>
    <row r="172" ht="15.75" customHeight="1">
      <c r="E172" s="83"/>
      <c r="F172" s="37"/>
    </row>
    <row r="173" ht="15.75" customHeight="1">
      <c r="E173" s="83"/>
      <c r="F173" s="37"/>
    </row>
    <row r="174" ht="15.75" customHeight="1">
      <c r="E174" s="83"/>
      <c r="F174" s="37"/>
    </row>
    <row r="175" ht="15.75" customHeight="1">
      <c r="E175" s="83"/>
      <c r="F175" s="37"/>
    </row>
    <row r="176" ht="15.75" customHeight="1">
      <c r="E176" s="83"/>
      <c r="F176" s="37"/>
    </row>
    <row r="177" ht="15.75" customHeight="1">
      <c r="E177" s="83"/>
      <c r="F177" s="37"/>
    </row>
    <row r="178" ht="15.75" customHeight="1">
      <c r="E178" s="83"/>
      <c r="F178" s="37"/>
    </row>
    <row r="179" ht="15.75" customHeight="1">
      <c r="E179" s="83"/>
      <c r="F179" s="37"/>
    </row>
    <row r="180" ht="15.75" customHeight="1">
      <c r="E180" s="83"/>
      <c r="F180" s="37"/>
    </row>
    <row r="181" ht="15.75" customHeight="1">
      <c r="E181" s="83"/>
      <c r="F181" s="37"/>
    </row>
    <row r="182" ht="15.75" customHeight="1">
      <c r="E182" s="83"/>
      <c r="F182" s="37"/>
    </row>
    <row r="183" ht="15.75" customHeight="1">
      <c r="E183" s="83"/>
      <c r="F183" s="37"/>
    </row>
    <row r="184" ht="15.75" customHeight="1">
      <c r="E184" s="83"/>
      <c r="F184" s="37"/>
    </row>
    <row r="185" ht="15.75" customHeight="1">
      <c r="E185" s="83"/>
      <c r="F185" s="37"/>
    </row>
    <row r="186" ht="15.75" customHeight="1">
      <c r="E186" s="83"/>
      <c r="F186" s="37"/>
    </row>
    <row r="187" ht="15.75" customHeight="1">
      <c r="E187" s="83"/>
      <c r="F187" s="37"/>
    </row>
    <row r="188" ht="15.75" customHeight="1">
      <c r="E188" s="83"/>
      <c r="F188" s="37"/>
    </row>
    <row r="189" ht="15.75" customHeight="1">
      <c r="E189" s="83"/>
      <c r="F189" s="37"/>
    </row>
    <row r="190" ht="15.75" customHeight="1">
      <c r="E190" s="83"/>
      <c r="F190" s="37"/>
    </row>
    <row r="191" ht="15.75" customHeight="1">
      <c r="E191" s="83"/>
      <c r="F191" s="37"/>
    </row>
    <row r="192" ht="15.75" customHeight="1">
      <c r="E192" s="83"/>
      <c r="F192" s="37"/>
    </row>
    <row r="193" ht="15.75" customHeight="1">
      <c r="E193" s="83"/>
      <c r="F193" s="37"/>
    </row>
    <row r="194" ht="15.75" customHeight="1">
      <c r="E194" s="83"/>
      <c r="F194" s="37"/>
    </row>
    <row r="195" ht="15.75" customHeight="1">
      <c r="E195" s="83"/>
      <c r="F195" s="37"/>
    </row>
    <row r="196" ht="15.75" customHeight="1">
      <c r="E196" s="83"/>
      <c r="F196" s="37"/>
    </row>
    <row r="197" ht="15.75" customHeight="1">
      <c r="E197" s="83"/>
      <c r="F197" s="37"/>
    </row>
    <row r="198" ht="15.75" customHeight="1">
      <c r="E198" s="83"/>
      <c r="F198" s="37"/>
    </row>
    <row r="199" ht="15.75" customHeight="1">
      <c r="E199" s="83"/>
      <c r="F199" s="37"/>
    </row>
    <row r="200" ht="15.75" customHeight="1">
      <c r="E200" s="83"/>
      <c r="F200" s="37"/>
    </row>
    <row r="201" ht="15.75" customHeight="1">
      <c r="E201" s="83"/>
      <c r="F201" s="37"/>
    </row>
    <row r="202" ht="15.75" customHeight="1">
      <c r="E202" s="83"/>
      <c r="F202" s="37"/>
    </row>
    <row r="203" ht="15.75" customHeight="1">
      <c r="E203" s="83"/>
      <c r="F203" s="37"/>
    </row>
    <row r="204" ht="15.75" customHeight="1">
      <c r="E204" s="83"/>
      <c r="F204" s="37"/>
    </row>
    <row r="205" ht="15.75" customHeight="1">
      <c r="E205" s="83"/>
      <c r="F205" s="37"/>
    </row>
    <row r="206" ht="15.75" customHeight="1">
      <c r="E206" s="83"/>
      <c r="F206" s="37"/>
    </row>
    <row r="207" ht="15.75" customHeight="1">
      <c r="E207" s="83"/>
      <c r="F207" s="37"/>
    </row>
    <row r="208" ht="15.75" customHeight="1">
      <c r="E208" s="83"/>
      <c r="F208" s="37"/>
    </row>
    <row r="209" ht="15.75" customHeight="1">
      <c r="E209" s="83"/>
      <c r="F209" s="37"/>
    </row>
    <row r="210" ht="15.75" customHeight="1">
      <c r="E210" s="83"/>
      <c r="F210" s="37"/>
    </row>
    <row r="211" ht="15.75" customHeight="1">
      <c r="E211" s="83"/>
      <c r="F211" s="37"/>
    </row>
    <row r="212" ht="15.75" customHeight="1">
      <c r="E212" s="83"/>
      <c r="F212" s="37"/>
    </row>
    <row r="213" ht="15.75" customHeight="1">
      <c r="E213" s="83"/>
      <c r="F213" s="37"/>
    </row>
    <row r="214" ht="15.75" customHeight="1">
      <c r="E214" s="83"/>
      <c r="F214" s="37"/>
    </row>
    <row r="215" ht="15.75" customHeight="1">
      <c r="E215" s="83"/>
      <c r="F215" s="37"/>
    </row>
    <row r="216" ht="15.75" customHeight="1">
      <c r="E216" s="83"/>
      <c r="F216" s="37"/>
    </row>
    <row r="217" ht="15.75" customHeight="1">
      <c r="E217" s="83"/>
      <c r="F217" s="37"/>
    </row>
    <row r="218" ht="15.75" customHeight="1">
      <c r="E218" s="83"/>
      <c r="F218" s="37"/>
    </row>
    <row r="219" ht="15.75" customHeight="1">
      <c r="E219" s="83"/>
      <c r="F219" s="37"/>
    </row>
    <row r="220" ht="15.75" customHeight="1">
      <c r="E220" s="83"/>
      <c r="F220" s="37"/>
    </row>
    <row r="221" ht="15.75" customHeight="1">
      <c r="E221" s="83"/>
      <c r="F221" s="37"/>
    </row>
    <row r="222" ht="15.75" customHeight="1">
      <c r="E222" s="83"/>
      <c r="F222" s="37"/>
    </row>
    <row r="223" ht="15.75" customHeight="1">
      <c r="E223" s="83"/>
      <c r="F223" s="37"/>
    </row>
    <row r="224" ht="15.75" customHeight="1">
      <c r="E224" s="83"/>
      <c r="F224" s="37"/>
    </row>
    <row r="225" ht="15.75" customHeight="1">
      <c r="E225" s="83"/>
      <c r="F225" s="37"/>
    </row>
    <row r="226" ht="15.75" customHeight="1">
      <c r="E226" s="83"/>
      <c r="F226" s="37"/>
    </row>
    <row r="227" ht="15.75" customHeight="1">
      <c r="E227" s="83"/>
      <c r="F227" s="37"/>
    </row>
    <row r="228" ht="15.75" customHeight="1">
      <c r="E228" s="83"/>
      <c r="F228" s="37"/>
    </row>
    <row r="229" ht="15.75" customHeight="1">
      <c r="E229" s="83"/>
      <c r="F229" s="37"/>
    </row>
    <row r="230" ht="15.75" customHeight="1">
      <c r="E230" s="83"/>
      <c r="F230" s="37"/>
    </row>
    <row r="231" ht="15.75" customHeight="1">
      <c r="E231" s="83"/>
      <c r="F231" s="37"/>
    </row>
    <row r="232" ht="15.75" customHeight="1">
      <c r="E232" s="83"/>
      <c r="F232" s="37"/>
    </row>
    <row r="233" ht="15.75" customHeight="1">
      <c r="E233" s="83"/>
      <c r="F233" s="37"/>
    </row>
    <row r="234" ht="15.75" customHeight="1">
      <c r="E234" s="83"/>
      <c r="F234" s="37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R3:S3"/>
    <mergeCell ref="T3:T4"/>
    <mergeCell ref="U3:U4"/>
    <mergeCell ref="A1:U1"/>
    <mergeCell ref="F3:G3"/>
    <mergeCell ref="H3:I3"/>
    <mergeCell ref="J3:K3"/>
    <mergeCell ref="L3:M3"/>
    <mergeCell ref="N3:O3"/>
    <mergeCell ref="P3:Q3"/>
    <mergeCell ref="S21:S22"/>
    <mergeCell ref="T21:T22"/>
    <mergeCell ref="U21:U22"/>
    <mergeCell ref="V21:V22"/>
    <mergeCell ref="J21:J22"/>
    <mergeCell ref="L21:L22"/>
    <mergeCell ref="N21:N22"/>
    <mergeCell ref="O21:O22"/>
    <mergeCell ref="P21:P22"/>
    <mergeCell ref="Q21:Q22"/>
    <mergeCell ref="R21:R22"/>
    <mergeCell ref="A21:A22"/>
    <mergeCell ref="B21:B22"/>
    <mergeCell ref="C21:C22"/>
    <mergeCell ref="D21:D22"/>
    <mergeCell ref="E21:E22"/>
    <mergeCell ref="F21:F22"/>
    <mergeCell ref="H21:H22"/>
    <mergeCell ref="T26:T27"/>
    <mergeCell ref="U26:U27"/>
    <mergeCell ref="F26:G26"/>
    <mergeCell ref="H26:I26"/>
    <mergeCell ref="J26:K26"/>
    <mergeCell ref="L26:M26"/>
    <mergeCell ref="N26:O26"/>
    <mergeCell ref="P26:Q26"/>
    <mergeCell ref="R26:S26"/>
  </mergeCells>
  <printOptions/>
  <pageMargins bottom="0.787401575" footer="0.0" header="0.0" left="0.511811024" right="0.511811024" top="0.787401575"/>
  <pageSetup paperSize="9" scale="7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3" width="17.38"/>
    <col customWidth="1" min="4" max="6" width="12.63"/>
  </cols>
  <sheetData>
    <row r="1">
      <c r="A1" s="86" t="s">
        <v>80</v>
      </c>
      <c r="B1" s="87" t="s">
        <v>81</v>
      </c>
      <c r="C1" s="88"/>
      <c r="D1" s="88"/>
      <c r="E1" s="88"/>
      <c r="F1" s="88"/>
      <c r="G1" s="88"/>
      <c r="H1" s="88"/>
      <c r="I1" s="89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>
      <c r="A2" s="90" t="s">
        <v>82</v>
      </c>
      <c r="B2" s="91" t="s">
        <v>83</v>
      </c>
      <c r="C2" s="92"/>
      <c r="D2" s="92"/>
      <c r="E2" s="92"/>
      <c r="F2" s="92"/>
      <c r="G2" s="92"/>
      <c r="H2" s="92"/>
      <c r="I2" s="93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>
      <c r="A3" s="94" t="s">
        <v>84</v>
      </c>
      <c r="B3" s="93"/>
      <c r="C3" s="95">
        <v>113.0</v>
      </c>
      <c r="D3" s="96" t="s">
        <v>85</v>
      </c>
      <c r="E3" s="91" t="s">
        <v>86</v>
      </c>
      <c r="F3" s="92"/>
      <c r="G3" s="92"/>
      <c r="H3" s="92"/>
      <c r="I3" s="93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>
      <c r="A4" s="94" t="s">
        <v>87</v>
      </c>
      <c r="B4" s="93"/>
      <c r="C4" s="95">
        <v>2129.0</v>
      </c>
      <c r="D4" s="96" t="s">
        <v>85</v>
      </c>
      <c r="E4" s="91" t="s">
        <v>88</v>
      </c>
      <c r="F4" s="92"/>
      <c r="G4" s="92"/>
      <c r="H4" s="92"/>
      <c r="I4" s="93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>
      <c r="A5" s="97" t="s">
        <v>89</v>
      </c>
      <c r="B5" s="92"/>
      <c r="C5" s="92"/>
      <c r="D5" s="92"/>
      <c r="E5" s="92"/>
      <c r="F5" s="92"/>
      <c r="G5" s="92"/>
      <c r="H5" s="92"/>
      <c r="I5" s="93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>
      <c r="A6" s="90" t="s">
        <v>90</v>
      </c>
      <c r="B6" s="98">
        <v>0.0</v>
      </c>
      <c r="C6" s="99"/>
      <c r="D6" s="98" t="s">
        <v>91</v>
      </c>
      <c r="E6" s="99"/>
      <c r="F6" s="98" t="s">
        <v>92</v>
      </c>
      <c r="G6" s="92"/>
      <c r="H6" s="92"/>
      <c r="I6" s="9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>
      <c r="A7" s="100" t="s">
        <v>93</v>
      </c>
      <c r="B7" s="101" t="s">
        <v>94</v>
      </c>
      <c r="C7" s="99"/>
      <c r="D7" s="102" t="s">
        <v>95</v>
      </c>
      <c r="E7" s="103" t="s">
        <v>96</v>
      </c>
      <c r="F7" s="99"/>
      <c r="G7" s="102" t="s">
        <v>97</v>
      </c>
      <c r="H7" s="102" t="s">
        <v>98</v>
      </c>
      <c r="I7" s="104" t="s">
        <v>99</v>
      </c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>
      <c r="A8" s="105" t="s">
        <v>100</v>
      </c>
      <c r="B8" s="106" t="s">
        <v>101</v>
      </c>
      <c r="C8" s="99"/>
      <c r="D8" s="107">
        <v>566.0</v>
      </c>
      <c r="E8" s="108" t="s">
        <v>102</v>
      </c>
      <c r="F8" s="99"/>
      <c r="G8" s="109" t="s">
        <v>103</v>
      </c>
      <c r="H8" s="110">
        <v>2023.0</v>
      </c>
      <c r="I8" s="111">
        <f>'QUANTITATIVO SECR.'!F50</f>
        <v>1627.5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>
      <c r="A9" s="105" t="s">
        <v>100</v>
      </c>
      <c r="B9" s="106" t="s">
        <v>104</v>
      </c>
      <c r="C9" s="99"/>
      <c r="D9" s="107">
        <v>735.0</v>
      </c>
      <c r="E9" s="108" t="s">
        <v>105</v>
      </c>
      <c r="F9" s="99"/>
      <c r="G9" s="109" t="s">
        <v>106</v>
      </c>
      <c r="H9" s="110">
        <v>2024.0</v>
      </c>
      <c r="I9" s="112">
        <f>'QUANTITATIVO SECR.'!F26+'QUANTITATIVO SECR.'!F28</f>
        <v>9311.4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>
      <c r="A10" s="105" t="s">
        <v>100</v>
      </c>
      <c r="B10" s="106" t="s">
        <v>107</v>
      </c>
      <c r="C10" s="99"/>
      <c r="D10" s="107">
        <v>735.0</v>
      </c>
      <c r="E10" s="108" t="s">
        <v>108</v>
      </c>
      <c r="F10" s="99"/>
      <c r="G10" s="109" t="s">
        <v>109</v>
      </c>
      <c r="H10" s="110">
        <v>2024.0</v>
      </c>
      <c r="I10" s="112">
        <f>'QUANTITATIVO SECR.'!F24+'QUANTITATIVO SECR.'!F34+'QUANTITATIVO SECR.'!F36</f>
        <v>1134.36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idden="1">
      <c r="A11" s="105" t="s">
        <v>100</v>
      </c>
      <c r="B11" s="106"/>
      <c r="C11" s="99"/>
      <c r="D11" s="107"/>
      <c r="E11" s="108"/>
      <c r="F11" s="99"/>
      <c r="G11" s="109"/>
      <c r="H11" s="110">
        <v>2024.0</v>
      </c>
      <c r="I11" s="112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idden="1">
      <c r="A12" s="105" t="s">
        <v>100</v>
      </c>
      <c r="B12" s="106"/>
      <c r="C12" s="99"/>
      <c r="D12" s="107"/>
      <c r="E12" s="108"/>
      <c r="F12" s="99"/>
      <c r="G12" s="109"/>
      <c r="H12" s="110">
        <v>2024.0</v>
      </c>
      <c r="I12" s="112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idden="1">
      <c r="A13" s="105" t="s">
        <v>100</v>
      </c>
      <c r="B13" s="106"/>
      <c r="C13" s="99"/>
      <c r="D13" s="107"/>
      <c r="E13" s="108"/>
      <c r="F13" s="99"/>
      <c r="G13" s="109"/>
      <c r="H13" s="110">
        <v>2024.0</v>
      </c>
      <c r="I13" s="112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idden="1">
      <c r="A14" s="105" t="s">
        <v>100</v>
      </c>
      <c r="B14" s="106"/>
      <c r="C14" s="99"/>
      <c r="D14" s="107"/>
      <c r="E14" s="108"/>
      <c r="F14" s="99"/>
      <c r="G14" s="109"/>
      <c r="H14" s="110">
        <v>2024.0</v>
      </c>
      <c r="I14" s="112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>
      <c r="A15" s="113" t="s">
        <v>110</v>
      </c>
      <c r="B15" s="114"/>
      <c r="C15" s="114"/>
      <c r="D15" s="114"/>
      <c r="E15" s="114"/>
      <c r="F15" s="114"/>
      <c r="G15" s="114"/>
      <c r="H15" s="115"/>
      <c r="I15" s="116">
        <f>SUM(I8:I14)</f>
        <v>12073.26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>
      <c r="A16" s="117"/>
      <c r="B16" s="117"/>
      <c r="C16" s="117"/>
      <c r="D16" s="117"/>
      <c r="E16" s="117"/>
      <c r="F16" s="117"/>
      <c r="G16" s="117"/>
      <c r="H16" s="117"/>
      <c r="I16" s="117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5.7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5.7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5.7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5.7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5.7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5.7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5.7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5.7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5.7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5.7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5.7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5.7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5.7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15.7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5.7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5.7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B1:I1"/>
    <mergeCell ref="B2:I2"/>
    <mergeCell ref="A3:B3"/>
    <mergeCell ref="E3:I3"/>
    <mergeCell ref="A4:B4"/>
    <mergeCell ref="E4:I4"/>
    <mergeCell ref="A5:I5"/>
    <mergeCell ref="E8:F8"/>
    <mergeCell ref="E9:F9"/>
    <mergeCell ref="B6:C6"/>
    <mergeCell ref="D6:E6"/>
    <mergeCell ref="F6:I6"/>
    <mergeCell ref="B7:C7"/>
    <mergeCell ref="E7:F7"/>
    <mergeCell ref="B8:C8"/>
    <mergeCell ref="B9:C9"/>
    <mergeCell ref="B13:C13"/>
    <mergeCell ref="B14:C14"/>
    <mergeCell ref="A15:H15"/>
    <mergeCell ref="B10:C10"/>
    <mergeCell ref="E10:F10"/>
    <mergeCell ref="B11:C11"/>
    <mergeCell ref="E11:F11"/>
    <mergeCell ref="B12:C12"/>
    <mergeCell ref="E12:F12"/>
    <mergeCell ref="E13:F13"/>
    <mergeCell ref="E14:F14"/>
  </mergeCells>
  <dataValidations>
    <dataValidation type="list" allowBlank="1" showErrorMessage="1" sqref="A8:A14">
      <formula1>"Municipal,Estadual,Federal"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0"/>
  <cols>
    <col customWidth="1" min="1" max="1" width="8.5"/>
    <col customWidth="1" min="2" max="2" width="9.75"/>
    <col customWidth="1" min="3" max="3" width="9.0"/>
    <col customWidth="1" min="4" max="4" width="9.63"/>
    <col customWidth="1" min="5" max="5" width="29.13"/>
    <col customWidth="1" min="6" max="6" width="11.63"/>
    <col customWidth="1" min="7" max="7" width="14.63"/>
    <col customWidth="1" min="8" max="8" width="15.25"/>
    <col customWidth="1" hidden="1" min="13" max="16" width="12.63"/>
  </cols>
  <sheetData>
    <row r="1" ht="27.0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 t="s">
        <v>0</v>
      </c>
      <c r="S1" s="119"/>
      <c r="T1" s="119"/>
      <c r="U1" s="120"/>
      <c r="V1" s="120"/>
      <c r="W1" s="120"/>
      <c r="X1" s="120"/>
      <c r="Y1" s="120"/>
      <c r="Z1" s="120"/>
      <c r="AA1" s="120"/>
    </row>
    <row r="2">
      <c r="A2" s="121" t="s">
        <v>111</v>
      </c>
      <c r="B2" s="122"/>
      <c r="C2" s="122"/>
      <c r="D2" s="122"/>
      <c r="E2" s="6"/>
      <c r="F2" s="123"/>
      <c r="G2" s="122"/>
      <c r="H2" s="122"/>
      <c r="I2" s="6"/>
      <c r="J2" s="124"/>
      <c r="K2" s="124" t="s">
        <v>112</v>
      </c>
      <c r="L2" s="123" t="s">
        <v>113</v>
      </c>
      <c r="M2" s="122"/>
      <c r="N2" s="6"/>
      <c r="O2" s="124"/>
      <c r="P2" s="124"/>
      <c r="Q2" s="125" t="s">
        <v>114</v>
      </c>
      <c r="R2" s="6"/>
      <c r="S2" s="126" t="s">
        <v>115</v>
      </c>
      <c r="T2" s="126" t="s">
        <v>115</v>
      </c>
      <c r="U2" s="120"/>
      <c r="V2" s="120"/>
      <c r="W2" s="120"/>
      <c r="X2" s="120"/>
      <c r="Y2" s="120"/>
      <c r="Z2" s="120"/>
      <c r="AA2" s="120"/>
    </row>
    <row r="3">
      <c r="A3" s="127" t="s">
        <v>116</v>
      </c>
      <c r="B3" s="128" t="s">
        <v>117</v>
      </c>
      <c r="C3" s="128" t="s">
        <v>118</v>
      </c>
      <c r="D3" s="128" t="s">
        <v>119</v>
      </c>
      <c r="E3" s="129" t="s">
        <v>15</v>
      </c>
      <c r="F3" s="130" t="s">
        <v>120</v>
      </c>
      <c r="G3" s="130" t="s">
        <v>121</v>
      </c>
      <c r="H3" s="130" t="s">
        <v>122</v>
      </c>
      <c r="I3" s="130" t="s">
        <v>123</v>
      </c>
      <c r="J3" s="130" t="s">
        <v>124</v>
      </c>
      <c r="K3" s="130" t="s">
        <v>125</v>
      </c>
      <c r="L3" s="130" t="s">
        <v>6</v>
      </c>
      <c r="M3" s="130" t="s">
        <v>5</v>
      </c>
      <c r="N3" s="130" t="s">
        <v>4</v>
      </c>
      <c r="O3" s="130" t="s">
        <v>9</v>
      </c>
      <c r="P3" s="130" t="s">
        <v>2</v>
      </c>
      <c r="Q3" s="130" t="s">
        <v>126</v>
      </c>
      <c r="R3" s="128" t="s">
        <v>127</v>
      </c>
      <c r="S3" s="131" t="s">
        <v>128</v>
      </c>
      <c r="T3" s="132" t="s">
        <v>129</v>
      </c>
      <c r="U3" s="40"/>
      <c r="V3" s="40"/>
      <c r="W3" s="40"/>
      <c r="X3" s="40"/>
      <c r="Y3" s="40"/>
      <c r="Z3" s="40"/>
      <c r="AA3" s="40"/>
    </row>
    <row r="4" ht="17.25" hidden="1" customHeight="1">
      <c r="A4" s="133">
        <v>1.0</v>
      </c>
      <c r="B4" s="134" t="s">
        <v>17</v>
      </c>
      <c r="C4" s="135">
        <v>5819.0</v>
      </c>
      <c r="D4" s="135">
        <v>804279.0</v>
      </c>
      <c r="E4" s="136" t="s">
        <v>130</v>
      </c>
      <c r="F4" s="137">
        <v>276.0</v>
      </c>
      <c r="G4" s="137">
        <v>240.0</v>
      </c>
      <c r="H4" s="137">
        <v>255.0</v>
      </c>
      <c r="I4" s="137">
        <v>231.12</v>
      </c>
      <c r="J4" s="137">
        <v>185.0</v>
      </c>
      <c r="K4" s="138">
        <f>ROUND(AVERAGE(F4:J4),2)</f>
        <v>237.42</v>
      </c>
      <c r="L4" s="139"/>
      <c r="M4" s="140"/>
      <c r="N4" s="141"/>
      <c r="O4" s="142"/>
      <c r="P4" s="143">
        <v>300.0</v>
      </c>
      <c r="Q4" s="144">
        <f>SUM(L4:P5)</f>
        <v>300</v>
      </c>
      <c r="R4" s="138">
        <f>K4*Q4</f>
        <v>71226</v>
      </c>
      <c r="S4" s="145">
        <f>SMALL(F4:I4,1)+(SMALL(F4:I4,1)/2)</f>
        <v>346.68</v>
      </c>
      <c r="T4" s="146">
        <f>LARGE(F4:I4,1)</f>
        <v>276</v>
      </c>
      <c r="U4" s="120"/>
      <c r="V4" s="120"/>
      <c r="W4" s="120"/>
      <c r="X4" s="120"/>
      <c r="Y4" s="120"/>
      <c r="Z4" s="120"/>
      <c r="AA4" s="120"/>
    </row>
    <row r="5" ht="16.5" hidden="1" customHeight="1">
      <c r="A5" s="10"/>
      <c r="B5" s="99"/>
      <c r="C5" s="99"/>
      <c r="D5" s="99"/>
      <c r="E5" s="10"/>
      <c r="F5" s="10"/>
      <c r="G5" s="10"/>
      <c r="H5" s="10"/>
      <c r="I5" s="10"/>
      <c r="J5" s="10"/>
      <c r="K5" s="99"/>
      <c r="L5" s="99"/>
      <c r="M5" s="99"/>
      <c r="N5" s="99"/>
      <c r="O5" s="99"/>
      <c r="P5" s="99"/>
      <c r="Q5" s="99"/>
      <c r="R5" s="99"/>
      <c r="S5" s="99"/>
      <c r="T5" s="146" t="b">
        <f>IF(T4&lt;S4,TRUE,FALSE)</f>
        <v>1</v>
      </c>
      <c r="U5" s="120"/>
      <c r="V5" s="120"/>
      <c r="W5" s="120"/>
      <c r="X5" s="120"/>
      <c r="Y5" s="120"/>
      <c r="Z5" s="120"/>
      <c r="AA5" s="120"/>
    </row>
    <row r="6" ht="17.25" hidden="1" customHeight="1">
      <c r="A6" s="133">
        <v>2.0</v>
      </c>
      <c r="B6" s="134" t="s">
        <v>17</v>
      </c>
      <c r="C6" s="135">
        <v>5819.0</v>
      </c>
      <c r="D6" s="135">
        <v>804280.0</v>
      </c>
      <c r="E6" s="147" t="s">
        <v>131</v>
      </c>
      <c r="F6" s="137">
        <v>268.8</v>
      </c>
      <c r="G6" s="137">
        <v>240.0</v>
      </c>
      <c r="H6" s="137">
        <v>250.0</v>
      </c>
      <c r="I6" s="137">
        <v>231.12</v>
      </c>
      <c r="J6" s="137">
        <v>180.0</v>
      </c>
      <c r="K6" s="138">
        <f>ROUND(AVERAGE(F6:J6),2)</f>
        <v>233.98</v>
      </c>
      <c r="L6" s="139"/>
      <c r="M6" s="140"/>
      <c r="N6" s="141"/>
      <c r="O6" s="142"/>
      <c r="P6" s="143">
        <v>200.0</v>
      </c>
      <c r="Q6" s="144">
        <f>SUM(L6:P7)</f>
        <v>200</v>
      </c>
      <c r="R6" s="138">
        <f>K6*Q6</f>
        <v>46796</v>
      </c>
      <c r="S6" s="145">
        <f>SMALL(F6:I6,1)+(SMALL(F6:I6,1)/2)</f>
        <v>346.68</v>
      </c>
      <c r="T6" s="146">
        <f>LARGE(F6:I6,1)</f>
        <v>268.8</v>
      </c>
      <c r="U6" s="120"/>
      <c r="V6" s="120"/>
      <c r="W6" s="120"/>
      <c r="X6" s="120"/>
      <c r="Y6" s="120"/>
      <c r="Z6" s="120"/>
      <c r="AA6" s="120"/>
    </row>
    <row r="7" ht="16.5" hidden="1" customHeight="1">
      <c r="A7" s="10"/>
      <c r="B7" s="99"/>
      <c r="C7" s="99"/>
      <c r="D7" s="99"/>
      <c r="E7" s="10"/>
      <c r="F7" s="10"/>
      <c r="G7" s="10"/>
      <c r="H7" s="10"/>
      <c r="I7" s="10"/>
      <c r="J7" s="10"/>
      <c r="K7" s="99"/>
      <c r="L7" s="99"/>
      <c r="M7" s="99"/>
      <c r="N7" s="99"/>
      <c r="O7" s="99"/>
      <c r="P7" s="99"/>
      <c r="Q7" s="99"/>
      <c r="R7" s="99"/>
      <c r="S7" s="99"/>
      <c r="T7" s="146" t="b">
        <f>IF(T6&lt;S6,TRUE,FALSE)</f>
        <v>1</v>
      </c>
      <c r="U7" s="120"/>
      <c r="V7" s="120"/>
      <c r="W7" s="120"/>
      <c r="X7" s="120"/>
      <c r="Y7" s="120"/>
      <c r="Z7" s="120"/>
      <c r="AA7" s="120"/>
    </row>
    <row r="8" ht="19.5" hidden="1" customHeight="1">
      <c r="A8" s="133">
        <v>3.0</v>
      </c>
      <c r="B8" s="134" t="s">
        <v>17</v>
      </c>
      <c r="C8" s="135">
        <v>5819.0</v>
      </c>
      <c r="D8" s="135">
        <v>804282.0</v>
      </c>
      <c r="E8" s="136" t="s">
        <v>132</v>
      </c>
      <c r="F8" s="137">
        <v>268.8</v>
      </c>
      <c r="G8" s="137">
        <v>240.0</v>
      </c>
      <c r="H8" s="137">
        <v>265.0</v>
      </c>
      <c r="I8" s="137">
        <v>231.12</v>
      </c>
      <c r="J8" s="137">
        <v>180.0</v>
      </c>
      <c r="K8" s="138">
        <f>ROUND(AVERAGE(F8:J8),2)</f>
        <v>236.98</v>
      </c>
      <c r="L8" s="139"/>
      <c r="M8" s="140"/>
      <c r="N8" s="141"/>
      <c r="O8" s="142"/>
      <c r="P8" s="143">
        <v>300.0</v>
      </c>
      <c r="Q8" s="144">
        <f>SUM(L8:P9)</f>
        <v>300</v>
      </c>
      <c r="R8" s="138">
        <f>K8*Q8</f>
        <v>71094</v>
      </c>
      <c r="S8" s="145">
        <f>SMALL(F8:I8,1)+(SMALL(F8:I8,1)/2)</f>
        <v>346.68</v>
      </c>
      <c r="T8" s="146">
        <f>LARGE(F8:I8,1)</f>
        <v>268.8</v>
      </c>
      <c r="U8" s="148"/>
      <c r="V8" s="148"/>
      <c r="W8" s="148"/>
      <c r="X8" s="148"/>
      <c r="Y8" s="148"/>
      <c r="Z8" s="148"/>
      <c r="AA8" s="148"/>
    </row>
    <row r="9" ht="15.0" hidden="1" customHeight="1">
      <c r="A9" s="10"/>
      <c r="B9" s="99"/>
      <c r="C9" s="99"/>
      <c r="D9" s="99"/>
      <c r="E9" s="10"/>
      <c r="F9" s="10"/>
      <c r="G9" s="10"/>
      <c r="H9" s="10"/>
      <c r="I9" s="10"/>
      <c r="J9" s="10"/>
      <c r="K9" s="99"/>
      <c r="L9" s="99"/>
      <c r="M9" s="99"/>
      <c r="N9" s="99"/>
      <c r="O9" s="99"/>
      <c r="P9" s="99"/>
      <c r="Q9" s="99"/>
      <c r="R9" s="99"/>
      <c r="S9" s="99"/>
      <c r="T9" s="146" t="b">
        <f>IF(T8&lt;S8,TRUE,FALSE)</f>
        <v>1</v>
      </c>
      <c r="U9" s="120"/>
      <c r="V9" s="120"/>
      <c r="W9" s="120"/>
      <c r="X9" s="120"/>
      <c r="Y9" s="120"/>
      <c r="Z9" s="120"/>
      <c r="AA9" s="120"/>
    </row>
    <row r="10" ht="21.0" hidden="1" customHeight="1">
      <c r="A10" s="149">
        <v>4.0</v>
      </c>
      <c r="B10" s="134" t="s">
        <v>17</v>
      </c>
      <c r="C10" s="135">
        <v>5819.0</v>
      </c>
      <c r="D10" s="135">
        <v>804283.0</v>
      </c>
      <c r="E10" s="147" t="s">
        <v>133</v>
      </c>
      <c r="F10" s="137">
        <v>296.8</v>
      </c>
      <c r="G10" s="137">
        <v>265.0</v>
      </c>
      <c r="H10" s="137">
        <v>273.0</v>
      </c>
      <c r="I10" s="137">
        <v>231.12</v>
      </c>
      <c r="J10" s="150">
        <v>184.0</v>
      </c>
      <c r="K10" s="138">
        <f>ROUND(AVERAGE(F10:I10),2)</f>
        <v>266.48</v>
      </c>
      <c r="L10" s="139"/>
      <c r="M10" s="140"/>
      <c r="N10" s="141">
        <v>45.0</v>
      </c>
      <c r="O10" s="142"/>
      <c r="P10" s="143">
        <v>100.0</v>
      </c>
      <c r="Q10" s="144">
        <f>SUM(L10:P11)</f>
        <v>145</v>
      </c>
      <c r="R10" s="138">
        <f>K10*Q10</f>
        <v>38639.6</v>
      </c>
      <c r="S10" s="145">
        <f>SMALL(F10:I10,1)+(SMALL(F10:I10,1)/2)</f>
        <v>346.68</v>
      </c>
      <c r="T10" s="146">
        <f>LARGE(F10:I10,1)</f>
        <v>296.8</v>
      </c>
      <c r="U10" s="120"/>
      <c r="V10" s="120"/>
      <c r="W10" s="120"/>
      <c r="X10" s="120"/>
      <c r="Y10" s="120"/>
      <c r="Z10" s="120"/>
      <c r="AA10" s="120"/>
    </row>
    <row r="11" ht="19.5" hidden="1" customHeight="1">
      <c r="A11" s="10"/>
      <c r="B11" s="99"/>
      <c r="C11" s="99"/>
      <c r="D11" s="99"/>
      <c r="E11" s="10"/>
      <c r="F11" s="10"/>
      <c r="G11" s="10"/>
      <c r="H11" s="10"/>
      <c r="I11" s="10"/>
      <c r="J11" s="10"/>
      <c r="K11" s="99"/>
      <c r="L11" s="99"/>
      <c r="M11" s="99"/>
      <c r="N11" s="99"/>
      <c r="O11" s="99"/>
      <c r="P11" s="99"/>
      <c r="Q11" s="99"/>
      <c r="R11" s="99"/>
      <c r="S11" s="99"/>
      <c r="T11" s="146" t="b">
        <f>IF(T10&lt;S10,TRUE,FALSE)</f>
        <v>1</v>
      </c>
      <c r="U11" s="120"/>
      <c r="V11" s="120"/>
      <c r="W11" s="120"/>
      <c r="X11" s="120"/>
      <c r="Y11" s="120"/>
      <c r="Z11" s="120"/>
      <c r="AA11" s="120"/>
    </row>
    <row r="12" ht="18.0" hidden="1" customHeight="1">
      <c r="A12" s="149">
        <v>5.0</v>
      </c>
      <c r="B12" s="134" t="s">
        <v>17</v>
      </c>
      <c r="C12" s="135">
        <v>5819.0</v>
      </c>
      <c r="D12" s="135">
        <v>804284.0</v>
      </c>
      <c r="E12" s="147" t="s">
        <v>134</v>
      </c>
      <c r="F12" s="137">
        <v>296.8</v>
      </c>
      <c r="G12" s="137">
        <v>265.0</v>
      </c>
      <c r="H12" s="137">
        <v>279.0</v>
      </c>
      <c r="I12" s="137">
        <v>231.12</v>
      </c>
      <c r="J12" s="150">
        <v>184.0</v>
      </c>
      <c r="K12" s="138">
        <f>ROUND(AVERAGE(F12:I12),2)</f>
        <v>267.98</v>
      </c>
      <c r="L12" s="139"/>
      <c r="M12" s="140"/>
      <c r="N12" s="141"/>
      <c r="O12" s="142"/>
      <c r="P12" s="143">
        <v>200.0</v>
      </c>
      <c r="Q12" s="144">
        <f>SUM(L12:P13)</f>
        <v>200</v>
      </c>
      <c r="R12" s="138">
        <f>K12*Q12</f>
        <v>53596</v>
      </c>
      <c r="S12" s="145">
        <f>SMALL(F12:I12,1)+(SMALL(F12:I12,1)/2)</f>
        <v>346.68</v>
      </c>
      <c r="T12" s="146">
        <f>LARGE(F12:I12,1)</f>
        <v>296.8</v>
      </c>
      <c r="U12" s="120"/>
      <c r="V12" s="120"/>
      <c r="W12" s="120"/>
      <c r="X12" s="120"/>
      <c r="Y12" s="120"/>
      <c r="Z12" s="120"/>
      <c r="AA12" s="120"/>
    </row>
    <row r="13" ht="20.25" hidden="1" customHeight="1">
      <c r="A13" s="10"/>
      <c r="B13" s="99"/>
      <c r="C13" s="99"/>
      <c r="D13" s="99"/>
      <c r="E13" s="10"/>
      <c r="F13" s="10"/>
      <c r="G13" s="10"/>
      <c r="H13" s="10"/>
      <c r="I13" s="10"/>
      <c r="J13" s="10"/>
      <c r="K13" s="99"/>
      <c r="L13" s="99"/>
      <c r="M13" s="99"/>
      <c r="N13" s="99"/>
      <c r="O13" s="99"/>
      <c r="P13" s="99"/>
      <c r="Q13" s="99"/>
      <c r="R13" s="99"/>
      <c r="S13" s="99"/>
      <c r="T13" s="146" t="b">
        <f>IF(T12&lt;S12,TRUE,FALSE)</f>
        <v>1</v>
      </c>
      <c r="U13" s="120"/>
      <c r="V13" s="120"/>
      <c r="W13" s="120"/>
      <c r="X13" s="120"/>
      <c r="Y13" s="120"/>
      <c r="Z13" s="120"/>
      <c r="AA13" s="120"/>
    </row>
    <row r="14" ht="18.0" hidden="1" customHeight="1">
      <c r="A14" s="149">
        <v>6.0</v>
      </c>
      <c r="B14" s="134" t="s">
        <v>17</v>
      </c>
      <c r="C14" s="135">
        <v>5819.0</v>
      </c>
      <c r="D14" s="135">
        <v>804285.0</v>
      </c>
      <c r="E14" s="147" t="s">
        <v>135</v>
      </c>
      <c r="F14" s="137">
        <v>296.8</v>
      </c>
      <c r="G14" s="137">
        <v>265.0</v>
      </c>
      <c r="H14" s="137">
        <v>283.0</v>
      </c>
      <c r="I14" s="137">
        <v>231.12</v>
      </c>
      <c r="J14" s="150">
        <v>184.0</v>
      </c>
      <c r="K14" s="138">
        <f>ROUND(AVERAGE(F14:I14),2)</f>
        <v>268.98</v>
      </c>
      <c r="L14" s="139"/>
      <c r="M14" s="140">
        <v>20.0</v>
      </c>
      <c r="N14" s="141"/>
      <c r="O14" s="142"/>
      <c r="P14" s="143">
        <v>100.0</v>
      </c>
      <c r="Q14" s="144">
        <f>SUM(L14:P15)</f>
        <v>120</v>
      </c>
      <c r="R14" s="138">
        <f>K14*Q14</f>
        <v>32277.6</v>
      </c>
      <c r="S14" s="145">
        <f>SMALL(F14:I14,1)+(SMALL(F14:I14,1)/2)</f>
        <v>346.68</v>
      </c>
      <c r="T14" s="146">
        <f>LARGE(F14:I14,1)</f>
        <v>296.8</v>
      </c>
      <c r="U14" s="120"/>
      <c r="V14" s="120"/>
      <c r="W14" s="120"/>
      <c r="X14" s="120"/>
      <c r="Y14" s="120"/>
      <c r="Z14" s="120"/>
      <c r="AA14" s="120"/>
    </row>
    <row r="15" ht="15.0" hidden="1" customHeight="1">
      <c r="A15" s="10"/>
      <c r="B15" s="99"/>
      <c r="C15" s="99"/>
      <c r="D15" s="99"/>
      <c r="E15" s="10"/>
      <c r="F15" s="10"/>
      <c r="G15" s="10"/>
      <c r="H15" s="10"/>
      <c r="I15" s="10"/>
      <c r="J15" s="10"/>
      <c r="K15" s="99"/>
      <c r="L15" s="99"/>
      <c r="M15" s="99"/>
      <c r="N15" s="99"/>
      <c r="O15" s="99"/>
      <c r="P15" s="99"/>
      <c r="Q15" s="99"/>
      <c r="R15" s="99"/>
      <c r="S15" s="99"/>
      <c r="T15" s="146" t="b">
        <f>IF(T14&lt;S14,TRUE,FALSE)</f>
        <v>1</v>
      </c>
      <c r="U15" s="120"/>
      <c r="V15" s="120"/>
      <c r="W15" s="120"/>
      <c r="X15" s="120"/>
      <c r="Y15" s="120"/>
      <c r="Z15" s="120"/>
      <c r="AA15" s="120"/>
    </row>
    <row r="16" ht="15.0" hidden="1" customHeight="1">
      <c r="A16" s="133">
        <v>7.0</v>
      </c>
      <c r="B16" s="134" t="s">
        <v>17</v>
      </c>
      <c r="C16" s="135">
        <v>5819.0</v>
      </c>
      <c r="D16" s="135">
        <v>804286.0</v>
      </c>
      <c r="E16" s="136" t="s">
        <v>136</v>
      </c>
      <c r="F16" s="137">
        <v>247.25</v>
      </c>
      <c r="G16" s="137">
        <v>215.0</v>
      </c>
      <c r="H16" s="137">
        <v>223.0</v>
      </c>
      <c r="I16" s="137">
        <v>231.12</v>
      </c>
      <c r="J16" s="137">
        <v>180.0</v>
      </c>
      <c r="K16" s="138">
        <f>ROUND(AVERAGE(F16:J16),2)</f>
        <v>219.27</v>
      </c>
      <c r="L16" s="139"/>
      <c r="M16" s="140"/>
      <c r="N16" s="141"/>
      <c r="O16" s="142"/>
      <c r="P16" s="143">
        <v>500.0</v>
      </c>
      <c r="Q16" s="144">
        <f>SUM(L16:P17)</f>
        <v>500</v>
      </c>
      <c r="R16" s="138">
        <f>K16*Q16</f>
        <v>109635</v>
      </c>
      <c r="S16" s="145">
        <f>SMALL(F16:I16,1)+(SMALL(F16:I16,1)/2)</f>
        <v>322.5</v>
      </c>
      <c r="T16" s="146">
        <f>LARGE(F16:I16,1)</f>
        <v>247.25</v>
      </c>
      <c r="U16" s="120"/>
      <c r="V16" s="120"/>
      <c r="W16" s="120"/>
      <c r="X16" s="120"/>
      <c r="Y16" s="120"/>
      <c r="Z16" s="120"/>
      <c r="AA16" s="120"/>
    </row>
    <row r="17" ht="15.0" hidden="1" customHeight="1">
      <c r="A17" s="10"/>
      <c r="B17" s="99"/>
      <c r="C17" s="99"/>
      <c r="D17" s="99"/>
      <c r="E17" s="10"/>
      <c r="F17" s="10"/>
      <c r="G17" s="10"/>
      <c r="H17" s="10"/>
      <c r="I17" s="10"/>
      <c r="J17" s="10"/>
      <c r="K17" s="99"/>
      <c r="L17" s="99"/>
      <c r="M17" s="99"/>
      <c r="N17" s="99"/>
      <c r="O17" s="99"/>
      <c r="P17" s="99"/>
      <c r="Q17" s="99"/>
      <c r="R17" s="99"/>
      <c r="S17" s="99"/>
      <c r="T17" s="146" t="b">
        <f>IF(T16&lt;S16,TRUE,FALSE)</f>
        <v>1</v>
      </c>
      <c r="U17" s="120"/>
      <c r="V17" s="120"/>
      <c r="W17" s="120"/>
      <c r="X17" s="120"/>
      <c r="Y17" s="120"/>
      <c r="Z17" s="120"/>
      <c r="AA17" s="120"/>
    </row>
    <row r="18" ht="20.25" hidden="1" customHeight="1">
      <c r="A18" s="149">
        <v>8.0</v>
      </c>
      <c r="B18" s="134" t="s">
        <v>17</v>
      </c>
      <c r="C18" s="135">
        <v>5819.0</v>
      </c>
      <c r="D18" s="135">
        <v>804287.0</v>
      </c>
      <c r="E18" s="136" t="s">
        <v>137</v>
      </c>
      <c r="F18" s="137">
        <v>268.8</v>
      </c>
      <c r="G18" s="137">
        <v>240.0</v>
      </c>
      <c r="H18" s="137">
        <v>251.0</v>
      </c>
      <c r="I18" s="137">
        <v>231.12</v>
      </c>
      <c r="J18" s="137">
        <v>245.0</v>
      </c>
      <c r="K18" s="138">
        <f>ROUND(AVERAGE(F18:J18),2)</f>
        <v>247.18</v>
      </c>
      <c r="L18" s="139"/>
      <c r="M18" s="140"/>
      <c r="N18" s="141"/>
      <c r="O18" s="142"/>
      <c r="P18" s="143">
        <v>2500.0</v>
      </c>
      <c r="Q18" s="144">
        <f>SUM(L18:P19)</f>
        <v>2500</v>
      </c>
      <c r="R18" s="138">
        <f>K18*Q18</f>
        <v>617950</v>
      </c>
      <c r="S18" s="145">
        <f>SMALL(F18:I18,1)+(SMALL(F18:I18,1)/2)</f>
        <v>346.68</v>
      </c>
      <c r="T18" s="146">
        <f>LARGE(F18:I18,1)</f>
        <v>268.8</v>
      </c>
      <c r="U18" s="120"/>
      <c r="V18" s="120"/>
      <c r="W18" s="120"/>
      <c r="X18" s="120"/>
      <c r="Y18" s="120"/>
      <c r="Z18" s="120"/>
      <c r="AA18" s="120"/>
    </row>
    <row r="19" ht="20.25" hidden="1" customHeight="1">
      <c r="A19" s="10"/>
      <c r="B19" s="99"/>
      <c r="C19" s="99"/>
      <c r="D19" s="99"/>
      <c r="E19" s="10"/>
      <c r="F19" s="10"/>
      <c r="G19" s="10"/>
      <c r="H19" s="10"/>
      <c r="I19" s="10"/>
      <c r="J19" s="10"/>
      <c r="K19" s="99"/>
      <c r="L19" s="99"/>
      <c r="M19" s="99"/>
      <c r="N19" s="99"/>
      <c r="O19" s="99"/>
      <c r="P19" s="99"/>
      <c r="Q19" s="99"/>
      <c r="R19" s="99"/>
      <c r="S19" s="99"/>
      <c r="T19" s="146" t="b">
        <f>IF(T18&lt;S18,TRUE,FALSE)</f>
        <v>1</v>
      </c>
      <c r="U19" s="120"/>
      <c r="V19" s="120"/>
      <c r="W19" s="120"/>
      <c r="X19" s="120"/>
      <c r="Y19" s="120"/>
      <c r="Z19" s="120"/>
      <c r="AA19" s="120"/>
    </row>
    <row r="20" ht="18.0" hidden="1" customHeight="1">
      <c r="A20" s="133">
        <v>9.0</v>
      </c>
      <c r="B20" s="134" t="s">
        <v>17</v>
      </c>
      <c r="C20" s="135">
        <v>480401.0</v>
      </c>
      <c r="D20" s="135">
        <v>804288.0</v>
      </c>
      <c r="E20" s="136" t="s">
        <v>138</v>
      </c>
      <c r="F20" s="137">
        <v>605.0</v>
      </c>
      <c r="G20" s="137">
        <v>550.0</v>
      </c>
      <c r="H20" s="137">
        <v>615.0</v>
      </c>
      <c r="I20" s="137"/>
      <c r="J20" s="137">
        <v>550.0</v>
      </c>
      <c r="K20" s="138">
        <f>ROUND(AVERAGE(F20:J20),2)</f>
        <v>580</v>
      </c>
      <c r="L20" s="139"/>
      <c r="M20" s="140"/>
      <c r="N20" s="141">
        <v>61.0</v>
      </c>
      <c r="O20" s="142"/>
      <c r="P20" s="143">
        <v>100.0</v>
      </c>
      <c r="Q20" s="144">
        <f>SUM(L20:P21)</f>
        <v>161</v>
      </c>
      <c r="R20" s="138">
        <f>K20*Q20</f>
        <v>93380</v>
      </c>
      <c r="S20" s="145">
        <f>SMALL(F20:I20,1)+(SMALL(F20:I20,1)/2)</f>
        <v>825</v>
      </c>
      <c r="T20" s="146">
        <f>LARGE(F20:I20,1)</f>
        <v>615</v>
      </c>
      <c r="U20" s="120"/>
      <c r="V20" s="120"/>
      <c r="W20" s="120"/>
      <c r="X20" s="120"/>
      <c r="Y20" s="120"/>
      <c r="Z20" s="120"/>
      <c r="AA20" s="120"/>
    </row>
    <row r="21" ht="17.25" hidden="1" customHeight="1">
      <c r="A21" s="10"/>
      <c r="B21" s="99"/>
      <c r="C21" s="99"/>
      <c r="D21" s="99"/>
      <c r="E21" s="10"/>
      <c r="F21" s="10"/>
      <c r="G21" s="10"/>
      <c r="H21" s="10"/>
      <c r="I21" s="10"/>
      <c r="J21" s="10"/>
      <c r="K21" s="99"/>
      <c r="L21" s="99"/>
      <c r="M21" s="99"/>
      <c r="N21" s="99"/>
      <c r="O21" s="99"/>
      <c r="P21" s="99"/>
      <c r="Q21" s="99"/>
      <c r="R21" s="99"/>
      <c r="S21" s="99"/>
      <c r="T21" s="146" t="b">
        <f>IF(T20&lt;S20,TRUE,FALSE)</f>
        <v>1</v>
      </c>
      <c r="U21" s="120"/>
      <c r="V21" s="120"/>
      <c r="W21" s="120"/>
      <c r="X21" s="120"/>
      <c r="Y21" s="120"/>
      <c r="Z21" s="120"/>
      <c r="AA21" s="120"/>
    </row>
    <row r="22" ht="22.5" hidden="1" customHeight="1">
      <c r="A22" s="149">
        <v>10.0</v>
      </c>
      <c r="B22" s="134" t="s">
        <v>28</v>
      </c>
      <c r="C22" s="135">
        <v>486416.0</v>
      </c>
      <c r="D22" s="135">
        <v>804289.0</v>
      </c>
      <c r="E22" s="136" t="s">
        <v>139</v>
      </c>
      <c r="F22" s="137">
        <v>74.75</v>
      </c>
      <c r="G22" s="137">
        <v>65.0</v>
      </c>
      <c r="H22" s="137">
        <v>70.0</v>
      </c>
      <c r="I22" s="137">
        <v>60.43</v>
      </c>
      <c r="J22" s="137">
        <v>45.0</v>
      </c>
      <c r="K22" s="138">
        <f>ROUND(AVERAGE(F22:J22),2)</f>
        <v>63.04</v>
      </c>
      <c r="L22" s="139"/>
      <c r="M22" s="140"/>
      <c r="N22" s="141"/>
      <c r="O22" s="142"/>
      <c r="P22" s="143">
        <v>500.0</v>
      </c>
      <c r="Q22" s="144">
        <f>SUM(L22:P23)</f>
        <v>500</v>
      </c>
      <c r="R22" s="138">
        <f>K22*Q22</f>
        <v>31520</v>
      </c>
      <c r="S22" s="145">
        <f>SMALL(F22:I22,1)+(SMALL(F22:I22,1)/2)</f>
        <v>90.645</v>
      </c>
      <c r="T22" s="146">
        <f>LARGE(F22:I22,1)</f>
        <v>74.75</v>
      </c>
      <c r="U22" s="120"/>
      <c r="V22" s="120"/>
      <c r="W22" s="120"/>
      <c r="X22" s="120"/>
      <c r="Y22" s="120"/>
      <c r="Z22" s="120"/>
      <c r="AA22" s="120"/>
    </row>
    <row r="23" ht="12.0" hidden="1" customHeight="1">
      <c r="A23" s="10"/>
      <c r="B23" s="99"/>
      <c r="C23" s="99"/>
      <c r="D23" s="99"/>
      <c r="E23" s="10"/>
      <c r="F23" s="10"/>
      <c r="G23" s="10"/>
      <c r="H23" s="10"/>
      <c r="I23" s="10"/>
      <c r="J23" s="10"/>
      <c r="K23" s="99"/>
      <c r="L23" s="99"/>
      <c r="M23" s="99"/>
      <c r="N23" s="99"/>
      <c r="O23" s="99"/>
      <c r="P23" s="99"/>
      <c r="Q23" s="99"/>
      <c r="R23" s="99"/>
      <c r="S23" s="99"/>
      <c r="T23" s="146" t="b">
        <f>IF(T22&lt;S22,TRUE,FALSE)</f>
        <v>1</v>
      </c>
      <c r="U23" s="120"/>
      <c r="V23" s="120"/>
      <c r="W23" s="120"/>
      <c r="X23" s="120"/>
      <c r="Y23" s="120"/>
      <c r="Z23" s="120"/>
      <c r="AA23" s="120"/>
    </row>
    <row r="24" ht="18.0" customHeight="1">
      <c r="A24" s="149">
        <v>11.0</v>
      </c>
      <c r="B24" s="134" t="s">
        <v>28</v>
      </c>
      <c r="C24" s="135">
        <v>5819.0</v>
      </c>
      <c r="D24" s="135">
        <v>804290.0</v>
      </c>
      <c r="E24" s="136" t="s">
        <v>140</v>
      </c>
      <c r="F24" s="137">
        <v>97.75</v>
      </c>
      <c r="G24" s="137">
        <v>85.0</v>
      </c>
      <c r="H24" s="137">
        <v>92.0</v>
      </c>
      <c r="I24" s="137"/>
      <c r="J24" s="150">
        <v>55.0</v>
      </c>
      <c r="K24" s="138">
        <f>ROUND(AVERAGE(F24:I24),2)</f>
        <v>91.58</v>
      </c>
      <c r="L24" s="139">
        <v>7.0</v>
      </c>
      <c r="M24" s="140"/>
      <c r="N24" s="141">
        <v>6.0</v>
      </c>
      <c r="O24" s="142"/>
      <c r="P24" s="143">
        <v>500.0</v>
      </c>
      <c r="Q24" s="144">
        <f>SUM(L24:P25)</f>
        <v>513</v>
      </c>
      <c r="R24" s="138">
        <f>K24*Q24</f>
        <v>46980.54</v>
      </c>
      <c r="S24" s="145">
        <f>SMALL(F24:I24,1)+(SMALL(F24:I24,1)/2)</f>
        <v>127.5</v>
      </c>
      <c r="T24" s="146">
        <f>LARGE(F24:I24,1)</f>
        <v>97.75</v>
      </c>
      <c r="U24" s="120">
        <f>L24*K24</f>
        <v>641.06</v>
      </c>
      <c r="V24" s="120"/>
      <c r="W24" s="120"/>
      <c r="X24" s="120"/>
      <c r="Y24" s="120"/>
      <c r="Z24" s="120"/>
      <c r="AA24" s="120"/>
    </row>
    <row r="25" ht="20.25" customHeight="1">
      <c r="A25" s="10"/>
      <c r="B25" s="99"/>
      <c r="C25" s="99"/>
      <c r="D25" s="99"/>
      <c r="E25" s="10"/>
      <c r="F25" s="10"/>
      <c r="G25" s="10"/>
      <c r="H25" s="10"/>
      <c r="I25" s="10"/>
      <c r="J25" s="10"/>
      <c r="K25" s="99"/>
      <c r="L25" s="99"/>
      <c r="M25" s="99"/>
      <c r="N25" s="99"/>
      <c r="O25" s="99"/>
      <c r="P25" s="99"/>
      <c r="Q25" s="99"/>
      <c r="R25" s="99"/>
      <c r="S25" s="99"/>
      <c r="T25" s="146" t="b">
        <f>IF(T24&lt;S24,TRUE,FALSE)</f>
        <v>1</v>
      </c>
      <c r="U25" s="120"/>
      <c r="V25" s="120"/>
      <c r="W25" s="120"/>
      <c r="X25" s="120"/>
      <c r="Y25" s="120"/>
      <c r="Z25" s="120"/>
      <c r="AA25" s="120"/>
    </row>
    <row r="26" ht="20.25" customHeight="1">
      <c r="A26" s="133">
        <v>12.0</v>
      </c>
      <c r="B26" s="134" t="s">
        <v>17</v>
      </c>
      <c r="C26" s="135">
        <v>5819.0</v>
      </c>
      <c r="D26" s="135">
        <v>804295.0</v>
      </c>
      <c r="E26" s="136" t="s">
        <v>141</v>
      </c>
      <c r="F26" s="137">
        <v>281.75</v>
      </c>
      <c r="G26" s="137">
        <v>245.0</v>
      </c>
      <c r="H26" s="137">
        <v>252.0</v>
      </c>
      <c r="I26" s="137"/>
      <c r="J26" s="137">
        <v>195.0</v>
      </c>
      <c r="K26" s="138">
        <f>ROUND(AVERAGE(F26:J26),2)</f>
        <v>243.44</v>
      </c>
      <c r="L26" s="139">
        <v>20.0</v>
      </c>
      <c r="M26" s="140"/>
      <c r="N26" s="141">
        <v>6.0</v>
      </c>
      <c r="O26" s="142">
        <v>310.0</v>
      </c>
      <c r="P26" s="143">
        <v>300.0</v>
      </c>
      <c r="Q26" s="144">
        <f>SUM(L26:P27)</f>
        <v>636</v>
      </c>
      <c r="R26" s="138">
        <f>K26*Q26</f>
        <v>154827.84</v>
      </c>
      <c r="S26" s="145">
        <f>SMALL(F26:I26,1)+(SMALL(F26:I26,1)/2)</f>
        <v>367.5</v>
      </c>
      <c r="T26" s="146">
        <f>LARGE(F26:I26,1)</f>
        <v>281.75</v>
      </c>
      <c r="U26" s="120">
        <f>L26*K26</f>
        <v>4868.8</v>
      </c>
      <c r="V26" s="120"/>
      <c r="W26" s="120"/>
      <c r="X26" s="120"/>
      <c r="Y26" s="120"/>
      <c r="Z26" s="120"/>
      <c r="AA26" s="120"/>
    </row>
    <row r="27" ht="19.5" customHeight="1">
      <c r="A27" s="10"/>
      <c r="B27" s="99"/>
      <c r="C27" s="99"/>
      <c r="D27" s="99"/>
      <c r="E27" s="10"/>
      <c r="F27" s="10"/>
      <c r="G27" s="10"/>
      <c r="H27" s="10"/>
      <c r="I27" s="10"/>
      <c r="J27" s="10"/>
      <c r="K27" s="99"/>
      <c r="L27" s="99"/>
      <c r="M27" s="99"/>
      <c r="N27" s="99"/>
      <c r="O27" s="99"/>
      <c r="P27" s="99"/>
      <c r="Q27" s="99"/>
      <c r="R27" s="99"/>
      <c r="S27" s="99"/>
      <c r="T27" s="146" t="b">
        <f>IF(T26&lt;S26,TRUE,FALSE)</f>
        <v>1</v>
      </c>
      <c r="U27" s="120"/>
      <c r="V27" s="120"/>
      <c r="W27" s="120"/>
      <c r="X27" s="120"/>
      <c r="Y27" s="120"/>
      <c r="Z27" s="120"/>
      <c r="AA27" s="120"/>
    </row>
    <row r="28" ht="17.25" customHeight="1">
      <c r="A28" s="133">
        <v>13.0</v>
      </c>
      <c r="B28" s="134" t="s">
        <v>17</v>
      </c>
      <c r="C28" s="135">
        <v>5819.0</v>
      </c>
      <c r="D28" s="135">
        <v>804296.0</v>
      </c>
      <c r="E28" s="147" t="s">
        <v>142</v>
      </c>
      <c r="F28" s="137">
        <v>236.5</v>
      </c>
      <c r="G28" s="137">
        <v>215.0</v>
      </c>
      <c r="H28" s="137">
        <v>222.0</v>
      </c>
      <c r="I28" s="137"/>
      <c r="J28" s="137">
        <v>215.0</v>
      </c>
      <c r="K28" s="138">
        <f>ROUND(AVERAGE(F28:J28),2)</f>
        <v>222.13</v>
      </c>
      <c r="L28" s="139">
        <v>20.0</v>
      </c>
      <c r="M28" s="140">
        <v>20.0</v>
      </c>
      <c r="N28" s="141">
        <v>6.0</v>
      </c>
      <c r="O28" s="142">
        <v>130.0</v>
      </c>
      <c r="P28" s="143">
        <v>300.0</v>
      </c>
      <c r="Q28" s="144">
        <f>SUM(L28:P29)</f>
        <v>476</v>
      </c>
      <c r="R28" s="138">
        <f>K28*Q28</f>
        <v>105733.88</v>
      </c>
      <c r="S28" s="145">
        <f>SMALL(F28:I28,1)+(SMALL(F28:I28,1)/2)</f>
        <v>322.5</v>
      </c>
      <c r="T28" s="146">
        <f>LARGE(F28:I28,1)</f>
        <v>236.5</v>
      </c>
      <c r="U28" s="120">
        <f>L28*K28</f>
        <v>4442.6</v>
      </c>
      <c r="V28" s="120"/>
      <c r="W28" s="120"/>
      <c r="X28" s="120"/>
      <c r="Y28" s="120"/>
      <c r="Z28" s="120"/>
      <c r="AA28" s="120"/>
    </row>
    <row r="29" ht="19.5" customHeight="1">
      <c r="A29" s="10"/>
      <c r="B29" s="99"/>
      <c r="C29" s="99"/>
      <c r="D29" s="99"/>
      <c r="E29" s="10"/>
      <c r="F29" s="10"/>
      <c r="G29" s="10"/>
      <c r="H29" s="10"/>
      <c r="I29" s="10"/>
      <c r="J29" s="10"/>
      <c r="K29" s="99"/>
      <c r="L29" s="99"/>
      <c r="M29" s="99"/>
      <c r="N29" s="99"/>
      <c r="O29" s="99"/>
      <c r="P29" s="99"/>
      <c r="Q29" s="99"/>
      <c r="R29" s="99"/>
      <c r="S29" s="99"/>
      <c r="T29" s="146" t="b">
        <f>IF(T28&lt;S28,TRUE,FALSE)</f>
        <v>1</v>
      </c>
      <c r="U29" s="120"/>
      <c r="V29" s="120"/>
      <c r="W29" s="120"/>
      <c r="X29" s="120"/>
      <c r="Y29" s="120"/>
      <c r="Z29" s="120"/>
      <c r="AA29" s="120"/>
    </row>
    <row r="30" ht="16.5" hidden="1" customHeight="1">
      <c r="A30" s="149">
        <v>14.0</v>
      </c>
      <c r="B30" s="134" t="s">
        <v>17</v>
      </c>
      <c r="C30" s="135">
        <v>5819.0</v>
      </c>
      <c r="D30" s="135">
        <v>804297.0</v>
      </c>
      <c r="E30" s="147" t="s">
        <v>143</v>
      </c>
      <c r="F30" s="137">
        <v>247.25</v>
      </c>
      <c r="G30" s="137">
        <v>215.0</v>
      </c>
      <c r="H30" s="137">
        <v>225.0</v>
      </c>
      <c r="I30" s="137"/>
      <c r="J30" s="150">
        <v>135.9</v>
      </c>
      <c r="K30" s="138">
        <f>ROUND(AVERAGE(F30:I30),2)</f>
        <v>229.08</v>
      </c>
      <c r="L30" s="139"/>
      <c r="M30" s="140">
        <v>20.0</v>
      </c>
      <c r="N30" s="141">
        <v>45.0</v>
      </c>
      <c r="O30" s="142"/>
      <c r="P30" s="143">
        <v>300.0</v>
      </c>
      <c r="Q30" s="144">
        <f>SUM(L30:P31)</f>
        <v>365</v>
      </c>
      <c r="R30" s="138">
        <f>K30*Q30</f>
        <v>83614.2</v>
      </c>
      <c r="S30" s="145">
        <f>SMALL(F30:I30,1)+(SMALL(F30:I30,1)/2)</f>
        <v>322.5</v>
      </c>
      <c r="T30" s="146">
        <f>LARGE(F30:I30,1)</f>
        <v>247.25</v>
      </c>
      <c r="U30" s="120"/>
      <c r="V30" s="120"/>
      <c r="W30" s="120"/>
      <c r="X30" s="120"/>
      <c r="Y30" s="120"/>
      <c r="Z30" s="120"/>
      <c r="AA30" s="120"/>
    </row>
    <row r="31" ht="16.5" hidden="1" customHeight="1">
      <c r="A31" s="10"/>
      <c r="B31" s="99"/>
      <c r="C31" s="99"/>
      <c r="D31" s="99"/>
      <c r="E31" s="10"/>
      <c r="F31" s="10"/>
      <c r="G31" s="10"/>
      <c r="H31" s="10"/>
      <c r="I31" s="10"/>
      <c r="J31" s="10"/>
      <c r="K31" s="99"/>
      <c r="L31" s="99"/>
      <c r="M31" s="99"/>
      <c r="N31" s="99"/>
      <c r="O31" s="99"/>
      <c r="P31" s="99"/>
      <c r="Q31" s="99"/>
      <c r="R31" s="99"/>
      <c r="S31" s="99"/>
      <c r="T31" s="146" t="b">
        <f>IF(T30&lt;S30,TRUE,FALSE)</f>
        <v>1</v>
      </c>
      <c r="U31" s="120"/>
      <c r="V31" s="120"/>
      <c r="W31" s="120"/>
      <c r="X31" s="120"/>
      <c r="Y31" s="120"/>
      <c r="Z31" s="120"/>
      <c r="AA31" s="120"/>
    </row>
    <row r="32" ht="20.25" hidden="1" customHeight="1">
      <c r="A32" s="149">
        <v>15.0</v>
      </c>
      <c r="B32" s="134" t="s">
        <v>17</v>
      </c>
      <c r="C32" s="135">
        <v>6025.0</v>
      </c>
      <c r="D32" s="135">
        <v>804291.0</v>
      </c>
      <c r="E32" s="147" t="s">
        <v>144</v>
      </c>
      <c r="F32" s="137">
        <v>504.0</v>
      </c>
      <c r="G32" s="137">
        <v>450.0</v>
      </c>
      <c r="H32" s="137">
        <v>483.0</v>
      </c>
      <c r="I32" s="137"/>
      <c r="J32" s="150">
        <v>300.0</v>
      </c>
      <c r="K32" s="138">
        <f>ROUND(AVERAGE(F32:I32),2)</f>
        <v>479</v>
      </c>
      <c r="L32" s="139"/>
      <c r="M32" s="140">
        <v>20.0</v>
      </c>
      <c r="N32" s="141"/>
      <c r="O32" s="142">
        <v>120.0</v>
      </c>
      <c r="P32" s="143">
        <v>100.0</v>
      </c>
      <c r="Q32" s="144">
        <f>SUM(L32:P33)</f>
        <v>240</v>
      </c>
      <c r="R32" s="138">
        <f>K32*Q32</f>
        <v>114960</v>
      </c>
      <c r="S32" s="145">
        <f>SMALL(F32:I32,1)+(SMALL(F32:I32,1)/2)</f>
        <v>675</v>
      </c>
      <c r="T32" s="146">
        <f>LARGE(F32:I32,1)</f>
        <v>504</v>
      </c>
      <c r="U32" s="120"/>
      <c r="V32" s="120"/>
      <c r="W32" s="120"/>
      <c r="X32" s="120"/>
      <c r="Y32" s="120"/>
      <c r="Z32" s="120"/>
      <c r="AA32" s="120"/>
    </row>
    <row r="33" ht="20.25" hidden="1" customHeight="1">
      <c r="A33" s="10"/>
      <c r="B33" s="99"/>
      <c r="C33" s="99"/>
      <c r="D33" s="99"/>
      <c r="E33" s="10"/>
      <c r="F33" s="10"/>
      <c r="G33" s="10"/>
      <c r="H33" s="10"/>
      <c r="I33" s="10"/>
      <c r="J33" s="10"/>
      <c r="K33" s="99"/>
      <c r="L33" s="99"/>
      <c r="M33" s="99"/>
      <c r="N33" s="99"/>
      <c r="O33" s="99"/>
      <c r="P33" s="99"/>
      <c r="Q33" s="99"/>
      <c r="R33" s="99"/>
      <c r="S33" s="99"/>
      <c r="T33" s="146" t="b">
        <f>IF(T32&lt;S32,TRUE,FALSE)</f>
        <v>1</v>
      </c>
      <c r="U33" s="120"/>
      <c r="V33" s="120"/>
      <c r="W33" s="120"/>
      <c r="X33" s="120"/>
      <c r="Y33" s="120"/>
      <c r="Z33" s="120"/>
      <c r="AA33" s="120"/>
    </row>
    <row r="34" ht="20.25" customHeight="1">
      <c r="A34" s="133">
        <v>16.0</v>
      </c>
      <c r="B34" s="134" t="s">
        <v>35</v>
      </c>
      <c r="C34" s="135">
        <v>607644.0</v>
      </c>
      <c r="D34" s="135">
        <v>804298.0</v>
      </c>
      <c r="E34" s="151" t="s">
        <v>145</v>
      </c>
      <c r="F34" s="137">
        <v>40.25</v>
      </c>
      <c r="G34" s="137">
        <v>35.0</v>
      </c>
      <c r="H34" s="137">
        <v>32.5</v>
      </c>
      <c r="I34" s="137"/>
      <c r="J34" s="137">
        <v>32.0</v>
      </c>
      <c r="K34" s="138">
        <f>ROUND(AVERAGE(F34:J34),2)</f>
        <v>34.94</v>
      </c>
      <c r="L34" s="139">
        <v>10.0</v>
      </c>
      <c r="M34" s="140">
        <v>50.0</v>
      </c>
      <c r="N34" s="141"/>
      <c r="O34" s="142"/>
      <c r="P34" s="143">
        <v>300.0</v>
      </c>
      <c r="Q34" s="144">
        <f>SUM(L34:P35)</f>
        <v>360</v>
      </c>
      <c r="R34" s="138">
        <f>K34*Q34</f>
        <v>12578.4</v>
      </c>
      <c r="S34" s="145">
        <f>SMALL(F34:I34,1)+(SMALL(F34:I34,1)/2)</f>
        <v>48.75</v>
      </c>
      <c r="T34" s="146">
        <f>LARGE(F34:I34,1)</f>
        <v>40.25</v>
      </c>
      <c r="U34" s="120">
        <f>L34*K34</f>
        <v>349.4</v>
      </c>
      <c r="V34" s="120"/>
      <c r="W34" s="120"/>
      <c r="X34" s="120"/>
      <c r="Y34" s="120"/>
      <c r="Z34" s="120"/>
      <c r="AA34" s="120"/>
    </row>
    <row r="35" ht="18.75" customHeight="1">
      <c r="A35" s="10"/>
      <c r="B35" s="99"/>
      <c r="C35" s="99"/>
      <c r="D35" s="99"/>
      <c r="E35" s="10"/>
      <c r="F35" s="10"/>
      <c r="G35" s="10"/>
      <c r="H35" s="10"/>
      <c r="I35" s="10"/>
      <c r="J35" s="10"/>
      <c r="K35" s="99"/>
      <c r="L35" s="99"/>
      <c r="M35" s="99"/>
      <c r="N35" s="99"/>
      <c r="O35" s="99"/>
      <c r="P35" s="99"/>
      <c r="Q35" s="99"/>
      <c r="R35" s="99"/>
      <c r="S35" s="99"/>
      <c r="T35" s="146" t="b">
        <f>IF(T34&lt;S34,TRUE,FALSE)</f>
        <v>1</v>
      </c>
      <c r="U35" s="120"/>
      <c r="V35" s="120"/>
      <c r="W35" s="120"/>
      <c r="X35" s="120"/>
      <c r="Y35" s="120"/>
      <c r="Z35" s="120"/>
      <c r="AA35" s="120"/>
    </row>
    <row r="36" ht="15.75" customHeight="1">
      <c r="A36" s="133">
        <v>17.0</v>
      </c>
      <c r="B36" s="134" t="s">
        <v>35</v>
      </c>
      <c r="C36" s="135">
        <v>397538.0</v>
      </c>
      <c r="D36" s="135">
        <v>804299.0</v>
      </c>
      <c r="E36" s="151" t="s">
        <v>146</v>
      </c>
      <c r="F36" s="137">
        <v>18.0</v>
      </c>
      <c r="G36" s="137">
        <v>15.0</v>
      </c>
      <c r="H36" s="137">
        <v>12.5</v>
      </c>
      <c r="I36" s="137"/>
      <c r="J36" s="137">
        <v>12.05</v>
      </c>
      <c r="K36" s="138">
        <f>ROUND(AVERAGE(F36:J36),2)</f>
        <v>14.39</v>
      </c>
      <c r="L36" s="139">
        <v>10.0</v>
      </c>
      <c r="M36" s="140">
        <v>20.0</v>
      </c>
      <c r="N36" s="141"/>
      <c r="O36" s="142"/>
      <c r="P36" s="143">
        <v>300.0</v>
      </c>
      <c r="Q36" s="144">
        <f>SUM(L36:P37)</f>
        <v>330</v>
      </c>
      <c r="R36" s="138">
        <f>K36*Q36</f>
        <v>4748.7</v>
      </c>
      <c r="S36" s="145">
        <f>SMALL(F36:I36,1)+(SMALL(F36:I36,1)/2)</f>
        <v>18.75</v>
      </c>
      <c r="T36" s="146">
        <f>LARGE(F36:I36,1)</f>
        <v>18</v>
      </c>
      <c r="U36" s="120">
        <f>L36*K36</f>
        <v>143.9</v>
      </c>
      <c r="V36" s="120"/>
      <c r="W36" s="120"/>
      <c r="X36" s="120"/>
      <c r="Y36" s="120"/>
      <c r="Z36" s="120"/>
      <c r="AA36" s="120"/>
    </row>
    <row r="37" ht="21.75" customHeight="1">
      <c r="A37" s="10"/>
      <c r="B37" s="99"/>
      <c r="C37" s="99"/>
      <c r="D37" s="99"/>
      <c r="E37" s="10"/>
      <c r="F37" s="10"/>
      <c r="G37" s="10"/>
      <c r="H37" s="10"/>
      <c r="I37" s="10"/>
      <c r="J37" s="10"/>
      <c r="K37" s="99"/>
      <c r="L37" s="99"/>
      <c r="M37" s="99"/>
      <c r="N37" s="99"/>
      <c r="O37" s="99"/>
      <c r="P37" s="99"/>
      <c r="Q37" s="99"/>
      <c r="R37" s="99"/>
      <c r="S37" s="99"/>
      <c r="T37" s="146" t="b">
        <f>IF(T36&lt;S36,TRUE,FALSE)</f>
        <v>1</v>
      </c>
      <c r="U37" s="120"/>
      <c r="V37" s="120"/>
      <c r="W37" s="120"/>
      <c r="X37" s="120"/>
      <c r="Y37" s="120"/>
      <c r="Z37" s="120"/>
      <c r="AA37" s="120"/>
    </row>
    <row r="38" ht="19.5" hidden="1" customHeight="1">
      <c r="A38" s="133">
        <v>18.0</v>
      </c>
      <c r="B38" s="134" t="s">
        <v>17</v>
      </c>
      <c r="C38" s="135">
        <v>5819.0</v>
      </c>
      <c r="D38" s="152">
        <v>810650.0</v>
      </c>
      <c r="E38" s="151" t="s">
        <v>147</v>
      </c>
      <c r="F38" s="137">
        <v>224.25</v>
      </c>
      <c r="G38" s="137">
        <v>195.0</v>
      </c>
      <c r="H38" s="137">
        <v>205.0</v>
      </c>
      <c r="I38" s="137"/>
      <c r="J38" s="137">
        <v>155.0</v>
      </c>
      <c r="K38" s="138">
        <f>ROUND(AVERAGE(F38:J38),2)</f>
        <v>194.81</v>
      </c>
      <c r="L38" s="139"/>
      <c r="M38" s="140">
        <v>20.0</v>
      </c>
      <c r="N38" s="153"/>
      <c r="O38" s="142"/>
      <c r="P38" s="143">
        <v>500.0</v>
      </c>
      <c r="Q38" s="144">
        <f>SUM(L38:P39)</f>
        <v>520</v>
      </c>
      <c r="R38" s="138">
        <f>K38*Q38</f>
        <v>101301.2</v>
      </c>
      <c r="S38" s="145">
        <f>SMALL(F38:I38,1)+(SMALL(F38:I38,1)/2)</f>
        <v>292.5</v>
      </c>
      <c r="T38" s="146">
        <f>LARGE(F38:I38,1)</f>
        <v>224.25</v>
      </c>
      <c r="U38" s="120"/>
      <c r="V38" s="120"/>
      <c r="W38" s="120"/>
      <c r="X38" s="120"/>
      <c r="Y38" s="120"/>
      <c r="Z38" s="120"/>
      <c r="AA38" s="120"/>
    </row>
    <row r="39" ht="18.0" hidden="1" customHeight="1">
      <c r="A39" s="10"/>
      <c r="B39" s="99"/>
      <c r="C39" s="99"/>
      <c r="D39" s="99"/>
      <c r="E39" s="10"/>
      <c r="F39" s="10"/>
      <c r="G39" s="10"/>
      <c r="H39" s="10"/>
      <c r="I39" s="10"/>
      <c r="J39" s="10"/>
      <c r="K39" s="99"/>
      <c r="L39" s="99"/>
      <c r="M39" s="99"/>
      <c r="N39" s="99"/>
      <c r="O39" s="99"/>
      <c r="P39" s="99"/>
      <c r="Q39" s="99"/>
      <c r="R39" s="99"/>
      <c r="S39" s="99"/>
      <c r="T39" s="146" t="b">
        <f>IF(T38&lt;S38,TRUE,FALSE)</f>
        <v>1</v>
      </c>
      <c r="U39" s="120"/>
      <c r="V39" s="120"/>
      <c r="W39" s="120"/>
      <c r="X39" s="120"/>
      <c r="Y39" s="120"/>
      <c r="Z39" s="120"/>
      <c r="AA39" s="120"/>
    </row>
    <row r="40" ht="15.75" customHeight="1">
      <c r="A40" s="154"/>
      <c r="B40" s="154"/>
      <c r="C40" s="154"/>
      <c r="D40" s="154"/>
      <c r="E40" s="40"/>
      <c r="F40" s="155"/>
      <c r="G40" s="155"/>
      <c r="H40" s="155"/>
      <c r="I40" s="152"/>
      <c r="J40" s="155"/>
      <c r="K40" s="156" t="s">
        <v>148</v>
      </c>
      <c r="L40" s="157"/>
      <c r="M40" s="157"/>
      <c r="N40" s="158"/>
      <c r="O40" s="158"/>
      <c r="P40" s="158"/>
      <c r="Q40" s="157"/>
      <c r="R40" s="159">
        <f>SUM(R4:R39)</f>
        <v>1790858.96</v>
      </c>
      <c r="S40" s="160"/>
      <c r="T40" s="160"/>
      <c r="U40" s="120"/>
      <c r="V40" s="120"/>
      <c r="W40" s="120"/>
      <c r="X40" s="120"/>
      <c r="Y40" s="120"/>
      <c r="Z40" s="120"/>
      <c r="AA40" s="120"/>
    </row>
    <row r="41" ht="15.75" customHeight="1">
      <c r="A41" s="161"/>
      <c r="B41" s="161"/>
      <c r="C41" s="161"/>
      <c r="D41" s="161"/>
      <c r="E41" s="162"/>
      <c r="F41" s="163"/>
      <c r="G41" s="163"/>
      <c r="H41" s="163"/>
      <c r="I41" s="163"/>
      <c r="J41" s="163"/>
      <c r="K41" s="161"/>
      <c r="L41" s="161"/>
      <c r="M41" s="161"/>
      <c r="N41" s="163"/>
      <c r="O41" s="163"/>
      <c r="P41" s="163"/>
      <c r="Q41" s="161"/>
      <c r="R41" s="164"/>
      <c r="S41" s="92"/>
      <c r="T41" s="165"/>
      <c r="U41" s="120"/>
      <c r="V41" s="120"/>
      <c r="W41" s="120"/>
      <c r="X41" s="120"/>
      <c r="Y41" s="120"/>
      <c r="Z41" s="120"/>
      <c r="AA41" s="120"/>
    </row>
    <row r="42" ht="15.75" customHeight="1">
      <c r="A42" s="166" t="s">
        <v>149</v>
      </c>
      <c r="B42" s="92"/>
      <c r="C42" s="92"/>
      <c r="D42" s="92"/>
      <c r="E42" s="99"/>
      <c r="F42" s="167"/>
      <c r="G42" s="92"/>
      <c r="H42" s="92"/>
      <c r="I42" s="99"/>
      <c r="J42" s="128"/>
      <c r="K42" s="128" t="s">
        <v>112</v>
      </c>
      <c r="L42" s="167" t="s">
        <v>113</v>
      </c>
      <c r="M42" s="92"/>
      <c r="N42" s="99"/>
      <c r="O42" s="128"/>
      <c r="P42" s="128"/>
      <c r="Q42" s="168" t="s">
        <v>114</v>
      </c>
      <c r="R42" s="99"/>
      <c r="S42" s="169" t="s">
        <v>115</v>
      </c>
      <c r="T42" s="170" t="s">
        <v>115</v>
      </c>
      <c r="U42" s="120"/>
      <c r="V42" s="120"/>
      <c r="W42" s="120"/>
      <c r="X42" s="120"/>
      <c r="Y42" s="120"/>
      <c r="Z42" s="120"/>
      <c r="AA42" s="120"/>
    </row>
    <row r="43" ht="15.75" customHeight="1">
      <c r="A43" s="127" t="s">
        <v>116</v>
      </c>
      <c r="B43" s="128" t="s">
        <v>117</v>
      </c>
      <c r="C43" s="128"/>
      <c r="D43" s="128" t="s">
        <v>119</v>
      </c>
      <c r="E43" s="129" t="s">
        <v>15</v>
      </c>
      <c r="F43" s="130" t="s">
        <v>120</v>
      </c>
      <c r="G43" s="130" t="s">
        <v>121</v>
      </c>
      <c r="H43" s="130" t="s">
        <v>122</v>
      </c>
      <c r="I43" s="130"/>
      <c r="J43" s="130" t="s">
        <v>150</v>
      </c>
      <c r="K43" s="130" t="s">
        <v>125</v>
      </c>
      <c r="L43" s="130" t="s">
        <v>6</v>
      </c>
      <c r="M43" s="130" t="s">
        <v>5</v>
      </c>
      <c r="N43" s="130" t="s">
        <v>4</v>
      </c>
      <c r="O43" s="130" t="s">
        <v>9</v>
      </c>
      <c r="P43" s="130" t="s">
        <v>2</v>
      </c>
      <c r="Q43" s="130" t="s">
        <v>126</v>
      </c>
      <c r="R43" s="128" t="s">
        <v>127</v>
      </c>
      <c r="S43" s="99"/>
      <c r="T43" s="171" t="s">
        <v>129</v>
      </c>
      <c r="U43" s="120"/>
      <c r="V43" s="120"/>
      <c r="W43" s="120"/>
      <c r="X43" s="120"/>
      <c r="Y43" s="120"/>
      <c r="Z43" s="120"/>
      <c r="AA43" s="120"/>
    </row>
    <row r="44" ht="24.0" customHeight="1">
      <c r="A44" s="172">
        <v>1.0</v>
      </c>
      <c r="B44" s="173" t="s">
        <v>35</v>
      </c>
      <c r="C44" s="152">
        <v>9954.0</v>
      </c>
      <c r="D44" s="174">
        <v>804292.0</v>
      </c>
      <c r="E44" s="147" t="s">
        <v>151</v>
      </c>
      <c r="F44" s="137">
        <v>115.0</v>
      </c>
      <c r="G44" s="137">
        <v>95.0</v>
      </c>
      <c r="H44" s="137">
        <v>100.0</v>
      </c>
      <c r="I44" s="137"/>
      <c r="J44" s="150">
        <v>60.0</v>
      </c>
      <c r="K44" s="175">
        <f>ROUND(AVERAGE(F44:H44),2)</f>
        <v>103.33</v>
      </c>
      <c r="L44" s="139">
        <v>5.0</v>
      </c>
      <c r="M44" s="176"/>
      <c r="N44" s="141">
        <v>36.0</v>
      </c>
      <c r="O44" s="142"/>
      <c r="P44" s="143">
        <v>400.0</v>
      </c>
      <c r="Q44" s="144">
        <f>SUM(L44:P45)</f>
        <v>441</v>
      </c>
      <c r="R44" s="175">
        <f>K44*Q44</f>
        <v>45568.53</v>
      </c>
      <c r="S44" s="145">
        <f>SMALL(F44:H44,1)+(SMALL(F44:H44,1)/2)</f>
        <v>142.5</v>
      </c>
      <c r="T44" s="146">
        <f>LARGE(F44:H44,1)</f>
        <v>115</v>
      </c>
      <c r="U44" s="177">
        <f>L44*K44</f>
        <v>516.65</v>
      </c>
      <c r="V44" s="177"/>
      <c r="W44" s="177"/>
      <c r="X44" s="177"/>
      <c r="Y44" s="177"/>
      <c r="Z44" s="177"/>
      <c r="AA44" s="177"/>
    </row>
    <row r="45" ht="16.5" customHeight="1">
      <c r="A45" s="10"/>
      <c r="B45" s="99"/>
      <c r="C45" s="99"/>
      <c r="D45" s="99"/>
      <c r="E45" s="10"/>
      <c r="F45" s="10"/>
      <c r="G45" s="10"/>
      <c r="H45" s="10"/>
      <c r="I45" s="10"/>
      <c r="J45" s="10"/>
      <c r="K45" s="99"/>
      <c r="L45" s="99"/>
      <c r="M45" s="99"/>
      <c r="N45" s="99"/>
      <c r="O45" s="99"/>
      <c r="P45" s="99"/>
      <c r="Q45" s="99"/>
      <c r="R45" s="99"/>
      <c r="S45" s="99"/>
      <c r="T45" s="146" t="b">
        <f>IF(T44&lt;S44,TRUE,FALSE)</f>
        <v>1</v>
      </c>
      <c r="U45" s="177"/>
      <c r="V45" s="177"/>
      <c r="W45" s="177"/>
      <c r="X45" s="177"/>
      <c r="Y45" s="177"/>
      <c r="Z45" s="177"/>
      <c r="AA45" s="177"/>
    </row>
    <row r="46" ht="20.25" customHeight="1">
      <c r="A46" s="172">
        <v>2.0</v>
      </c>
      <c r="B46" s="173" t="s">
        <v>17</v>
      </c>
      <c r="C46" s="152">
        <v>9954.0</v>
      </c>
      <c r="D46" s="174">
        <v>804293.0</v>
      </c>
      <c r="E46" s="147" t="s">
        <v>152</v>
      </c>
      <c r="F46" s="137">
        <v>126.5</v>
      </c>
      <c r="G46" s="137">
        <v>115.0</v>
      </c>
      <c r="H46" s="137">
        <v>105.0</v>
      </c>
      <c r="I46" s="137"/>
      <c r="J46" s="150">
        <v>70.95</v>
      </c>
      <c r="K46" s="175">
        <f>ROUND(AVERAGE(F46:H46),2)</f>
        <v>115.5</v>
      </c>
      <c r="L46" s="139">
        <v>5.0</v>
      </c>
      <c r="M46" s="176"/>
      <c r="N46" s="141">
        <v>110.0</v>
      </c>
      <c r="O46" s="142"/>
      <c r="P46" s="143">
        <v>400.0</v>
      </c>
      <c r="Q46" s="144">
        <f>SUM(L46:P47)</f>
        <v>515</v>
      </c>
      <c r="R46" s="175">
        <f>K46*Q46</f>
        <v>59482.5</v>
      </c>
      <c r="S46" s="145">
        <f>SMALL(F46:H46,1)+(SMALL(F46:H46,1)/2)</f>
        <v>157.5</v>
      </c>
      <c r="T46" s="146">
        <f>LARGE(F46:H46,1)</f>
        <v>126.5</v>
      </c>
      <c r="U46" s="177">
        <f>L46*K46</f>
        <v>577.5</v>
      </c>
      <c r="V46" s="177"/>
      <c r="W46" s="177"/>
      <c r="X46" s="177"/>
      <c r="Y46" s="177"/>
      <c r="Z46" s="177"/>
      <c r="AA46" s="177"/>
    </row>
    <row r="47" ht="18.75" customHeight="1">
      <c r="A47" s="10"/>
      <c r="B47" s="99"/>
      <c r="C47" s="99"/>
      <c r="D47" s="99"/>
      <c r="E47" s="10"/>
      <c r="F47" s="10"/>
      <c r="G47" s="10"/>
      <c r="H47" s="10"/>
      <c r="I47" s="10"/>
      <c r="J47" s="10"/>
      <c r="K47" s="99"/>
      <c r="L47" s="99"/>
      <c r="M47" s="99"/>
      <c r="N47" s="99"/>
      <c r="O47" s="99"/>
      <c r="P47" s="99"/>
      <c r="Q47" s="99"/>
      <c r="R47" s="99"/>
      <c r="S47" s="99"/>
      <c r="T47" s="146" t="b">
        <f>IF(T46&lt;S46,TRUE,FALSE)</f>
        <v>1</v>
      </c>
      <c r="U47" s="177"/>
      <c r="V47" s="177"/>
      <c r="W47" s="177"/>
      <c r="X47" s="177"/>
      <c r="Y47" s="177"/>
      <c r="Z47" s="177"/>
      <c r="AA47" s="177"/>
    </row>
    <row r="48" ht="18.0" customHeight="1">
      <c r="A48" s="172">
        <v>3.0</v>
      </c>
      <c r="B48" s="173" t="s">
        <v>35</v>
      </c>
      <c r="C48" s="152">
        <v>9954.0</v>
      </c>
      <c r="D48" s="174">
        <v>804294.0</v>
      </c>
      <c r="E48" s="147" t="s">
        <v>153</v>
      </c>
      <c r="F48" s="137">
        <v>110.0</v>
      </c>
      <c r="G48" s="137">
        <v>100.0</v>
      </c>
      <c r="H48" s="137">
        <v>110.0</v>
      </c>
      <c r="I48" s="137"/>
      <c r="J48" s="150">
        <v>65.0</v>
      </c>
      <c r="K48" s="175">
        <f>ROUND(AVERAGE(F48:H48),2)</f>
        <v>106.67</v>
      </c>
      <c r="L48" s="139">
        <v>5.0</v>
      </c>
      <c r="M48" s="176"/>
      <c r="N48" s="141">
        <v>26.0</v>
      </c>
      <c r="O48" s="142"/>
      <c r="P48" s="143">
        <v>400.0</v>
      </c>
      <c r="Q48" s="144">
        <f>SUM(L48:P49)</f>
        <v>431</v>
      </c>
      <c r="R48" s="175">
        <f>K48*Q48</f>
        <v>45974.77</v>
      </c>
      <c r="S48" s="145">
        <f>SMALL(F48:H48,1)+(SMALL(F48:H48,1)/2)</f>
        <v>150</v>
      </c>
      <c r="T48" s="146">
        <f>LARGE(F48:H48,1)</f>
        <v>110</v>
      </c>
      <c r="U48" s="177">
        <f>L48*K48</f>
        <v>533.35</v>
      </c>
      <c r="V48" s="177"/>
      <c r="W48" s="177"/>
      <c r="X48" s="177"/>
      <c r="Y48" s="177"/>
      <c r="Z48" s="177"/>
      <c r="AA48" s="177"/>
    </row>
    <row r="49" ht="20.25" customHeight="1">
      <c r="A49" s="10"/>
      <c r="B49" s="99"/>
      <c r="C49" s="99"/>
      <c r="D49" s="99"/>
      <c r="E49" s="10"/>
      <c r="F49" s="10"/>
      <c r="G49" s="10"/>
      <c r="H49" s="10"/>
      <c r="I49" s="10"/>
      <c r="J49" s="10"/>
      <c r="K49" s="99"/>
      <c r="L49" s="99"/>
      <c r="M49" s="99"/>
      <c r="N49" s="99"/>
      <c r="O49" s="99"/>
      <c r="P49" s="99"/>
      <c r="Q49" s="99"/>
      <c r="R49" s="99"/>
      <c r="S49" s="99"/>
      <c r="T49" s="146" t="b">
        <f>IF(T48&lt;S48,TRUE,FALSE)</f>
        <v>1</v>
      </c>
      <c r="U49" s="177"/>
      <c r="V49" s="177"/>
      <c r="W49" s="177"/>
      <c r="X49" s="177"/>
      <c r="Y49" s="177"/>
      <c r="Z49" s="177"/>
      <c r="AA49" s="177"/>
    </row>
    <row r="50" ht="15.75" customHeight="1">
      <c r="A50" s="161"/>
      <c r="B50" s="161"/>
      <c r="C50" s="161"/>
      <c r="D50" s="161"/>
      <c r="E50" s="178"/>
      <c r="F50" s="163"/>
      <c r="G50" s="163"/>
      <c r="H50" s="163"/>
      <c r="I50" s="179"/>
      <c r="J50" s="163"/>
      <c r="K50" s="156" t="s">
        <v>154</v>
      </c>
      <c r="L50" s="157">
        <v>5.0</v>
      </c>
      <c r="M50" s="157"/>
      <c r="N50" s="158"/>
      <c r="O50" s="158"/>
      <c r="P50" s="158"/>
      <c r="Q50" s="157"/>
      <c r="R50" s="159">
        <f>SUM(R44:R49)</f>
        <v>151025.8</v>
      </c>
      <c r="S50" s="160"/>
      <c r="T50" s="160"/>
      <c r="U50" s="120"/>
      <c r="V50" s="120"/>
      <c r="W50" s="120"/>
      <c r="X50" s="120"/>
      <c r="Y50" s="120"/>
      <c r="Z50" s="120"/>
      <c r="AA50" s="120"/>
    </row>
    <row r="51" ht="15.75" customHeight="1">
      <c r="A51" s="154"/>
      <c r="B51" s="154"/>
      <c r="C51" s="154"/>
      <c r="D51" s="154"/>
      <c r="E51" s="40"/>
      <c r="F51" s="155"/>
      <c r="G51" s="155"/>
      <c r="H51" s="155"/>
      <c r="I51" s="155"/>
      <c r="J51" s="155"/>
      <c r="K51" s="161"/>
      <c r="L51" s="161"/>
      <c r="M51" s="161"/>
      <c r="N51" s="163"/>
      <c r="O51" s="163"/>
      <c r="P51" s="163"/>
      <c r="Q51" s="161"/>
      <c r="R51" s="161"/>
      <c r="T51" s="160"/>
      <c r="U51" s="120"/>
      <c r="V51" s="120"/>
      <c r="W51" s="120"/>
      <c r="X51" s="120"/>
      <c r="Y51" s="120"/>
      <c r="Z51" s="120"/>
      <c r="AA51" s="120"/>
    </row>
    <row r="52" ht="15.75" customHeight="1">
      <c r="A52" s="154"/>
      <c r="B52" s="154"/>
      <c r="C52" s="154"/>
      <c r="D52" s="154"/>
      <c r="E52" s="120"/>
      <c r="F52" s="155"/>
      <c r="G52" s="155"/>
      <c r="H52" s="155"/>
      <c r="I52" s="155"/>
      <c r="J52" s="155"/>
      <c r="K52" s="156" t="s">
        <v>155</v>
      </c>
      <c r="L52" s="156"/>
      <c r="M52" s="156"/>
      <c r="N52" s="156"/>
      <c r="O52" s="156"/>
      <c r="P52" s="156"/>
      <c r="Q52" s="156"/>
      <c r="R52" s="180">
        <f>SUM(R50,R40)</f>
        <v>1941884.76</v>
      </c>
      <c r="S52" s="160"/>
      <c r="T52" s="160"/>
      <c r="U52" s="120"/>
      <c r="V52" s="120"/>
      <c r="W52" s="120"/>
      <c r="X52" s="120"/>
      <c r="Y52" s="120"/>
      <c r="Z52" s="120"/>
      <c r="AA52" s="120"/>
    </row>
    <row r="53" ht="15.75" customHeight="1">
      <c r="A53" s="154"/>
      <c r="B53" s="154"/>
      <c r="C53" s="154"/>
      <c r="D53" s="154"/>
      <c r="E53" s="120"/>
      <c r="F53" s="155"/>
      <c r="G53" s="155"/>
      <c r="H53" s="155"/>
      <c r="I53" s="155"/>
      <c r="J53" s="155"/>
      <c r="K53" s="154"/>
      <c r="L53" s="154"/>
      <c r="M53" s="154"/>
      <c r="N53" s="155"/>
      <c r="O53" s="155"/>
      <c r="P53" s="155"/>
      <c r="Q53" s="154"/>
      <c r="R53" s="154"/>
      <c r="T53" s="160"/>
      <c r="U53" s="120"/>
      <c r="V53" s="120"/>
      <c r="W53" s="120"/>
      <c r="X53" s="120"/>
      <c r="Y53" s="120"/>
      <c r="Z53" s="120"/>
      <c r="AA53" s="120"/>
    </row>
    <row r="54" ht="15.75" customHeight="1">
      <c r="A54" s="154"/>
      <c r="B54" s="154"/>
      <c r="C54" s="154"/>
      <c r="D54" s="154"/>
      <c r="E54" s="120"/>
      <c r="F54" s="155"/>
      <c r="G54" s="155"/>
      <c r="H54" s="155"/>
      <c r="I54" s="155"/>
      <c r="J54" s="155"/>
      <c r="K54" s="154"/>
      <c r="L54" s="154"/>
      <c r="M54" s="154"/>
      <c r="N54" s="155"/>
      <c r="O54" s="155"/>
      <c r="P54" s="155"/>
      <c r="Q54" s="154"/>
      <c r="R54" s="154"/>
      <c r="S54" s="160"/>
      <c r="T54" s="160"/>
      <c r="U54" s="120"/>
      <c r="V54" s="120"/>
      <c r="W54" s="120"/>
      <c r="X54" s="120"/>
      <c r="Y54" s="120"/>
      <c r="Z54" s="120"/>
      <c r="AA54" s="120"/>
    </row>
    <row r="55" ht="15.75" customHeight="1">
      <c r="A55" s="154"/>
      <c r="B55" s="154"/>
      <c r="C55" s="154"/>
      <c r="D55" s="154"/>
      <c r="E55" s="120"/>
      <c r="F55" s="155"/>
      <c r="G55" s="155"/>
      <c r="H55" s="155"/>
      <c r="I55" s="155"/>
      <c r="J55" s="181" t="s">
        <v>156</v>
      </c>
      <c r="K55" s="154"/>
      <c r="L55" s="154"/>
      <c r="M55" s="154"/>
      <c r="N55" s="155"/>
      <c r="O55" s="155"/>
      <c r="P55" s="155"/>
      <c r="Q55" s="154"/>
      <c r="R55" s="154"/>
      <c r="T55" s="160"/>
      <c r="U55" s="120"/>
      <c r="V55" s="120"/>
      <c r="W55" s="120"/>
      <c r="X55" s="120"/>
      <c r="Y55" s="120"/>
      <c r="Z55" s="120"/>
      <c r="AA55" s="120"/>
    </row>
    <row r="56" ht="15.75" customHeight="1">
      <c r="A56" s="154"/>
      <c r="B56" s="154"/>
      <c r="C56" s="154"/>
      <c r="D56" s="154"/>
      <c r="E56" s="120"/>
      <c r="F56" s="155"/>
      <c r="G56" s="155"/>
      <c r="H56" s="155"/>
      <c r="I56" s="155"/>
      <c r="J56" s="155"/>
      <c r="K56" s="154"/>
      <c r="L56" s="154"/>
      <c r="M56" s="154"/>
      <c r="N56" s="155"/>
      <c r="O56" s="155"/>
      <c r="P56" s="155"/>
      <c r="Q56" s="154"/>
      <c r="R56" s="154"/>
      <c r="S56" s="160"/>
      <c r="T56" s="160"/>
      <c r="U56" s="120"/>
      <c r="V56" s="120"/>
      <c r="W56" s="120"/>
      <c r="X56" s="120"/>
      <c r="Y56" s="120"/>
      <c r="Z56" s="120"/>
      <c r="AA56" s="120"/>
    </row>
    <row r="57" ht="15.75" customHeight="1">
      <c r="A57" s="154"/>
      <c r="B57" s="154"/>
      <c r="C57" s="154"/>
      <c r="D57" s="154"/>
      <c r="E57" s="120"/>
      <c r="F57" s="155"/>
      <c r="G57" s="155"/>
      <c r="H57" s="155"/>
      <c r="I57" s="155"/>
      <c r="J57" s="155"/>
      <c r="K57" s="154"/>
      <c r="L57" s="154"/>
      <c r="M57" s="154"/>
      <c r="N57" s="155"/>
      <c r="O57" s="155"/>
      <c r="P57" s="155"/>
      <c r="Q57" s="154"/>
      <c r="R57" s="154"/>
      <c r="T57" s="160"/>
      <c r="U57" s="120"/>
      <c r="V57" s="120"/>
      <c r="W57" s="120"/>
      <c r="X57" s="120"/>
      <c r="Y57" s="120"/>
      <c r="Z57" s="120"/>
      <c r="AA57" s="120"/>
    </row>
    <row r="58" ht="15.75" customHeight="1">
      <c r="A58" s="154"/>
      <c r="B58" s="154"/>
      <c r="C58" s="154"/>
      <c r="D58" s="154"/>
      <c r="E58" s="120"/>
      <c r="F58" s="155"/>
      <c r="G58" s="155"/>
      <c r="H58" s="155"/>
      <c r="I58" s="155"/>
      <c r="J58" s="155"/>
      <c r="K58" s="154"/>
      <c r="L58" s="154"/>
      <c r="M58" s="154"/>
      <c r="N58" s="155"/>
      <c r="O58" s="155"/>
      <c r="P58" s="155"/>
      <c r="Q58" s="154"/>
      <c r="R58" s="154"/>
      <c r="S58" s="160"/>
      <c r="T58" s="160"/>
      <c r="U58" s="120"/>
      <c r="V58" s="120"/>
      <c r="W58" s="120"/>
      <c r="X58" s="120"/>
      <c r="Y58" s="120"/>
      <c r="Z58" s="120"/>
      <c r="AA58" s="120"/>
    </row>
    <row r="59" ht="15.75" customHeight="1">
      <c r="A59" s="154"/>
      <c r="B59" s="154"/>
      <c r="C59" s="154"/>
      <c r="D59" s="154"/>
      <c r="E59" s="120"/>
      <c r="F59" s="155"/>
      <c r="G59" s="155"/>
      <c r="H59" s="155"/>
      <c r="I59" s="155"/>
      <c r="J59" s="155"/>
      <c r="K59" s="154"/>
      <c r="L59" s="154"/>
      <c r="M59" s="154"/>
      <c r="N59" s="155"/>
      <c r="O59" s="155"/>
      <c r="P59" s="155"/>
      <c r="Q59" s="154"/>
      <c r="R59" s="154"/>
      <c r="S59" s="160"/>
      <c r="T59" s="160"/>
      <c r="U59" s="120"/>
      <c r="V59" s="120"/>
      <c r="W59" s="120"/>
      <c r="X59" s="120"/>
      <c r="Y59" s="120"/>
      <c r="Z59" s="120"/>
      <c r="AA59" s="120"/>
    </row>
    <row r="60" ht="15.75" customHeight="1">
      <c r="A60" s="154"/>
      <c r="B60" s="154"/>
      <c r="C60" s="154"/>
      <c r="D60" s="154"/>
      <c r="E60" s="120"/>
      <c r="F60" s="155"/>
      <c r="G60" s="155"/>
      <c r="H60" s="155"/>
      <c r="I60" s="155"/>
      <c r="J60" s="155"/>
      <c r="K60" s="154"/>
      <c r="L60" s="154"/>
      <c r="M60" s="154"/>
      <c r="N60" s="155"/>
      <c r="O60" s="155"/>
      <c r="P60" s="155"/>
      <c r="Q60" s="154"/>
      <c r="R60" s="154"/>
      <c r="S60" s="160"/>
      <c r="T60" s="160"/>
      <c r="U60" s="120"/>
      <c r="V60" s="120"/>
      <c r="W60" s="120"/>
      <c r="X60" s="120"/>
      <c r="Y60" s="120"/>
      <c r="Z60" s="120"/>
      <c r="AA60" s="120"/>
    </row>
    <row r="61" ht="15.75" customHeight="1">
      <c r="A61" s="154"/>
      <c r="B61" s="154"/>
      <c r="C61" s="154"/>
      <c r="D61" s="154"/>
      <c r="E61" s="120"/>
      <c r="F61" s="155"/>
      <c r="G61" s="155"/>
      <c r="H61" s="155"/>
      <c r="I61" s="155"/>
      <c r="J61" s="155"/>
      <c r="K61" s="154"/>
      <c r="L61" s="154"/>
      <c r="M61" s="154"/>
      <c r="N61" s="155"/>
      <c r="O61" s="155"/>
      <c r="P61" s="155"/>
      <c r="Q61" s="154"/>
      <c r="R61" s="154"/>
      <c r="S61" s="160"/>
      <c r="T61" s="160"/>
      <c r="U61" s="120"/>
      <c r="V61" s="120"/>
      <c r="W61" s="120"/>
      <c r="X61" s="120"/>
      <c r="Y61" s="120"/>
      <c r="Z61" s="120"/>
      <c r="AA61" s="120"/>
    </row>
    <row r="62" ht="15.75" customHeight="1">
      <c r="A62" s="154"/>
      <c r="B62" s="154"/>
      <c r="C62" s="154"/>
      <c r="D62" s="154"/>
      <c r="E62" s="120"/>
      <c r="F62" s="155"/>
      <c r="G62" s="155"/>
      <c r="H62" s="155"/>
      <c r="I62" s="155"/>
      <c r="J62" s="155"/>
      <c r="K62" s="154"/>
      <c r="L62" s="154"/>
      <c r="M62" s="154"/>
      <c r="N62" s="155"/>
      <c r="O62" s="155"/>
      <c r="P62" s="155"/>
      <c r="Q62" s="154"/>
      <c r="R62" s="154"/>
      <c r="S62" s="160"/>
      <c r="T62" s="160"/>
      <c r="U62" s="120"/>
      <c r="V62" s="120"/>
      <c r="W62" s="120"/>
      <c r="X62" s="120"/>
      <c r="Y62" s="120"/>
      <c r="Z62" s="120"/>
      <c r="AA62" s="120"/>
    </row>
    <row r="63" ht="15.75" customHeight="1">
      <c r="A63" s="154"/>
      <c r="B63" s="154"/>
      <c r="C63" s="154"/>
      <c r="D63" s="154"/>
      <c r="E63" s="120"/>
      <c r="F63" s="155"/>
      <c r="G63" s="155"/>
      <c r="H63" s="155"/>
      <c r="I63" s="155"/>
      <c r="J63" s="155"/>
      <c r="K63" s="154"/>
      <c r="L63" s="154"/>
      <c r="M63" s="154"/>
      <c r="N63" s="155"/>
      <c r="O63" s="155"/>
      <c r="P63" s="155"/>
      <c r="Q63" s="154"/>
      <c r="R63" s="154"/>
      <c r="S63" s="160"/>
      <c r="T63" s="160"/>
      <c r="U63" s="120"/>
      <c r="V63" s="120"/>
      <c r="W63" s="120"/>
      <c r="X63" s="120"/>
      <c r="Y63" s="120"/>
      <c r="Z63" s="120"/>
      <c r="AA63" s="120"/>
    </row>
    <row r="64" ht="15.75" customHeight="1">
      <c r="A64" s="154"/>
      <c r="B64" s="154"/>
      <c r="C64" s="154"/>
      <c r="D64" s="154"/>
      <c r="E64" s="120"/>
      <c r="F64" s="155"/>
      <c r="G64" s="155"/>
      <c r="H64" s="155"/>
      <c r="I64" s="155"/>
      <c r="J64" s="155"/>
      <c r="K64" s="154"/>
      <c r="L64" s="154"/>
      <c r="M64" s="154"/>
      <c r="N64" s="155"/>
      <c r="O64" s="155"/>
      <c r="P64" s="155"/>
      <c r="Q64" s="154"/>
      <c r="R64" s="154"/>
      <c r="S64" s="160"/>
      <c r="T64" s="160"/>
      <c r="U64" s="120"/>
      <c r="V64" s="120"/>
      <c r="W64" s="120"/>
      <c r="X64" s="120"/>
      <c r="Y64" s="120"/>
      <c r="Z64" s="120"/>
      <c r="AA64" s="120"/>
    </row>
    <row r="65" ht="15.75" customHeight="1">
      <c r="A65" s="154"/>
      <c r="B65" s="154"/>
      <c r="C65" s="154"/>
      <c r="D65" s="154"/>
      <c r="E65" s="120"/>
      <c r="F65" s="155"/>
      <c r="G65" s="155"/>
      <c r="H65" s="155"/>
      <c r="I65" s="155"/>
      <c r="J65" s="155"/>
      <c r="K65" s="154"/>
      <c r="L65" s="154"/>
      <c r="M65" s="154"/>
      <c r="N65" s="155"/>
      <c r="O65" s="155"/>
      <c r="P65" s="155"/>
      <c r="Q65" s="154"/>
      <c r="R65" s="154"/>
      <c r="S65" s="160"/>
      <c r="T65" s="160"/>
      <c r="U65" s="120"/>
      <c r="V65" s="120"/>
      <c r="W65" s="120"/>
      <c r="X65" s="120"/>
      <c r="Y65" s="120"/>
      <c r="Z65" s="120"/>
      <c r="AA65" s="120"/>
    </row>
    <row r="66" ht="15.75" customHeight="1">
      <c r="A66" s="154"/>
      <c r="B66" s="154"/>
      <c r="C66" s="154"/>
      <c r="D66" s="154"/>
      <c r="E66" s="120"/>
      <c r="F66" s="155"/>
      <c r="G66" s="155"/>
      <c r="H66" s="155"/>
      <c r="I66" s="155"/>
      <c r="J66" s="155"/>
      <c r="K66" s="154"/>
      <c r="L66" s="154"/>
      <c r="M66" s="154"/>
      <c r="N66" s="155"/>
      <c r="O66" s="155"/>
      <c r="P66" s="155"/>
      <c r="Q66" s="154"/>
      <c r="R66" s="154"/>
      <c r="S66" s="160"/>
      <c r="T66" s="160"/>
      <c r="U66" s="120"/>
      <c r="V66" s="120"/>
      <c r="W66" s="120"/>
      <c r="X66" s="120"/>
      <c r="Y66" s="120"/>
      <c r="Z66" s="120"/>
      <c r="AA66" s="120"/>
    </row>
    <row r="67" ht="15.75" customHeight="1">
      <c r="A67" s="154"/>
      <c r="B67" s="154"/>
      <c r="C67" s="154"/>
      <c r="D67" s="154"/>
      <c r="E67" s="120"/>
      <c r="F67" s="155"/>
      <c r="G67" s="155"/>
      <c r="H67" s="182"/>
      <c r="I67" s="182"/>
      <c r="J67" s="182"/>
      <c r="K67" s="154"/>
      <c r="L67" s="154"/>
      <c r="M67" s="154"/>
      <c r="N67" s="155"/>
      <c r="O67" s="155"/>
      <c r="P67" s="155"/>
      <c r="Q67" s="154"/>
      <c r="R67" s="154"/>
      <c r="S67" s="160"/>
      <c r="T67" s="160"/>
      <c r="U67" s="120"/>
      <c r="V67" s="120"/>
      <c r="W67" s="120"/>
      <c r="X67" s="120"/>
      <c r="Y67" s="120"/>
      <c r="Z67" s="120"/>
      <c r="AA67" s="120"/>
    </row>
    <row r="68" ht="15.75" customHeight="1">
      <c r="A68" s="154"/>
      <c r="B68" s="154"/>
      <c r="C68" s="154"/>
      <c r="D68" s="154"/>
      <c r="E68" s="120"/>
      <c r="F68" s="155"/>
      <c r="G68" s="155"/>
      <c r="H68" s="155"/>
      <c r="I68" s="155"/>
      <c r="J68" s="155"/>
      <c r="K68" s="154"/>
      <c r="L68" s="154"/>
      <c r="M68" s="154"/>
      <c r="N68" s="155"/>
      <c r="O68" s="155"/>
      <c r="P68" s="155"/>
      <c r="Q68" s="154"/>
      <c r="R68" s="154"/>
      <c r="S68" s="160"/>
      <c r="T68" s="160"/>
      <c r="U68" s="120"/>
      <c r="V68" s="120"/>
      <c r="W68" s="120"/>
      <c r="X68" s="120"/>
      <c r="Y68" s="120"/>
      <c r="Z68" s="120"/>
      <c r="AA68" s="120"/>
    </row>
    <row r="69" ht="15.75" customHeight="1">
      <c r="A69" s="154"/>
      <c r="B69" s="154"/>
      <c r="C69" s="154"/>
      <c r="D69" s="154"/>
      <c r="E69" s="120"/>
      <c r="F69" s="155"/>
      <c r="G69" s="155"/>
      <c r="H69" s="155"/>
      <c r="I69" s="155"/>
      <c r="J69" s="155"/>
      <c r="K69" s="154"/>
      <c r="L69" s="154"/>
      <c r="M69" s="154"/>
      <c r="N69" s="155"/>
      <c r="O69" s="155"/>
      <c r="P69" s="155"/>
      <c r="Q69" s="154"/>
      <c r="R69" s="154"/>
      <c r="S69" s="160"/>
      <c r="T69" s="160"/>
      <c r="U69" s="120"/>
      <c r="V69" s="120"/>
      <c r="W69" s="120"/>
      <c r="X69" s="120"/>
      <c r="Y69" s="120"/>
      <c r="Z69" s="120"/>
      <c r="AA69" s="120"/>
    </row>
    <row r="70" ht="15.75" customHeight="1">
      <c r="A70" s="154"/>
      <c r="B70" s="154"/>
      <c r="C70" s="154"/>
      <c r="D70" s="154"/>
      <c r="E70" s="120"/>
      <c r="F70" s="155"/>
      <c r="G70" s="155"/>
      <c r="H70" s="155"/>
      <c r="I70" s="155"/>
      <c r="J70" s="155"/>
      <c r="K70" s="154"/>
      <c r="L70" s="154"/>
      <c r="M70" s="154"/>
      <c r="N70" s="155"/>
      <c r="O70" s="155"/>
      <c r="P70" s="155"/>
      <c r="Q70" s="154"/>
      <c r="R70" s="154"/>
      <c r="S70" s="160"/>
      <c r="T70" s="160"/>
      <c r="U70" s="120"/>
      <c r="V70" s="120"/>
      <c r="W70" s="120"/>
      <c r="X70" s="120"/>
      <c r="Y70" s="120"/>
      <c r="Z70" s="120"/>
      <c r="AA70" s="120"/>
    </row>
    <row r="71" ht="15.75" customHeight="1">
      <c r="A71" s="154"/>
      <c r="B71" s="154"/>
      <c r="C71" s="154"/>
      <c r="D71" s="154"/>
      <c r="E71" s="120"/>
      <c r="F71" s="155"/>
      <c r="G71" s="155"/>
      <c r="H71" s="155"/>
      <c r="I71" s="155"/>
      <c r="J71" s="155"/>
      <c r="K71" s="154"/>
      <c r="L71" s="154"/>
      <c r="M71" s="154"/>
      <c r="N71" s="155"/>
      <c r="O71" s="155"/>
      <c r="P71" s="155"/>
      <c r="Q71" s="154"/>
      <c r="R71" s="154"/>
      <c r="S71" s="160"/>
      <c r="T71" s="160"/>
      <c r="U71" s="120"/>
      <c r="V71" s="120"/>
      <c r="W71" s="120"/>
      <c r="X71" s="120"/>
      <c r="Y71" s="120"/>
      <c r="Z71" s="120"/>
      <c r="AA71" s="120"/>
    </row>
    <row r="72" ht="15.75" customHeight="1">
      <c r="A72" s="154"/>
      <c r="B72" s="154"/>
      <c r="C72" s="154"/>
      <c r="D72" s="154"/>
      <c r="E72" s="120"/>
      <c r="F72" s="155"/>
      <c r="G72" s="155"/>
      <c r="H72" s="155"/>
      <c r="I72" s="155"/>
      <c r="J72" s="155"/>
      <c r="K72" s="154"/>
      <c r="L72" s="154"/>
      <c r="M72" s="154"/>
      <c r="N72" s="155"/>
      <c r="O72" s="155"/>
      <c r="P72" s="155"/>
      <c r="Q72" s="154"/>
      <c r="R72" s="154"/>
      <c r="S72" s="160"/>
      <c r="T72" s="160"/>
      <c r="U72" s="120"/>
      <c r="V72" s="120"/>
      <c r="W72" s="120"/>
      <c r="X72" s="120"/>
      <c r="Y72" s="120"/>
      <c r="Z72" s="120"/>
      <c r="AA72" s="120"/>
    </row>
    <row r="73" ht="15.75" customHeight="1">
      <c r="A73" s="154"/>
      <c r="B73" s="154"/>
      <c r="C73" s="154"/>
      <c r="D73" s="154"/>
      <c r="E73" s="120"/>
      <c r="F73" s="155"/>
      <c r="G73" s="155"/>
      <c r="H73" s="155"/>
      <c r="I73" s="155"/>
      <c r="J73" s="155"/>
      <c r="K73" s="154"/>
      <c r="L73" s="154"/>
      <c r="M73" s="154"/>
      <c r="N73" s="155"/>
      <c r="O73" s="155"/>
      <c r="P73" s="155"/>
      <c r="Q73" s="154"/>
      <c r="R73" s="154"/>
      <c r="S73" s="160"/>
      <c r="T73" s="160"/>
      <c r="U73" s="120"/>
      <c r="V73" s="120"/>
      <c r="W73" s="120"/>
      <c r="X73" s="120"/>
      <c r="Y73" s="120"/>
      <c r="Z73" s="120"/>
      <c r="AA73" s="120"/>
    </row>
    <row r="74" ht="15.75" customHeight="1">
      <c r="A74" s="154"/>
      <c r="B74" s="154"/>
      <c r="C74" s="154"/>
      <c r="D74" s="154"/>
      <c r="E74" s="120"/>
      <c r="F74" s="155"/>
      <c r="G74" s="155"/>
      <c r="H74" s="155"/>
      <c r="I74" s="155"/>
      <c r="J74" s="155"/>
      <c r="K74" s="154"/>
      <c r="L74" s="154"/>
      <c r="M74" s="154"/>
      <c r="N74" s="155"/>
      <c r="O74" s="155"/>
      <c r="P74" s="155"/>
      <c r="Q74" s="154"/>
      <c r="R74" s="154"/>
      <c r="S74" s="160"/>
      <c r="T74" s="160"/>
      <c r="U74" s="120"/>
      <c r="V74" s="120"/>
      <c r="W74" s="120"/>
      <c r="X74" s="120"/>
      <c r="Y74" s="120"/>
      <c r="Z74" s="120"/>
      <c r="AA74" s="120"/>
    </row>
    <row r="75" ht="15.75" customHeight="1">
      <c r="A75" s="154"/>
      <c r="B75" s="154"/>
      <c r="C75" s="154"/>
      <c r="D75" s="154"/>
      <c r="E75" s="120"/>
      <c r="F75" s="155"/>
      <c r="G75" s="155"/>
      <c r="H75" s="155"/>
      <c r="I75" s="155"/>
      <c r="J75" s="155"/>
      <c r="K75" s="154"/>
      <c r="L75" s="154"/>
      <c r="M75" s="154"/>
      <c r="N75" s="155"/>
      <c r="O75" s="155"/>
      <c r="P75" s="155"/>
      <c r="Q75" s="154"/>
      <c r="R75" s="154"/>
      <c r="S75" s="160"/>
      <c r="T75" s="160"/>
      <c r="U75" s="120"/>
      <c r="V75" s="120"/>
      <c r="W75" s="120"/>
      <c r="X75" s="120"/>
      <c r="Y75" s="120"/>
      <c r="Z75" s="120"/>
      <c r="AA75" s="120"/>
    </row>
    <row r="76" ht="15.75" customHeight="1">
      <c r="A76" s="154"/>
      <c r="B76" s="154"/>
      <c r="C76" s="154"/>
      <c r="D76" s="154"/>
      <c r="E76" s="120"/>
      <c r="F76" s="155"/>
      <c r="G76" s="155"/>
      <c r="H76" s="155"/>
      <c r="I76" s="155"/>
      <c r="J76" s="155"/>
      <c r="K76" s="154"/>
      <c r="L76" s="154"/>
      <c r="M76" s="154"/>
      <c r="N76" s="155"/>
      <c r="O76" s="155"/>
      <c r="P76" s="155"/>
      <c r="Q76" s="154"/>
      <c r="R76" s="154"/>
      <c r="S76" s="160"/>
      <c r="T76" s="160"/>
      <c r="U76" s="120"/>
      <c r="V76" s="120"/>
      <c r="W76" s="120"/>
      <c r="X76" s="120"/>
      <c r="Y76" s="120"/>
      <c r="Z76" s="120"/>
      <c r="AA76" s="120"/>
    </row>
    <row r="77" ht="15.75" customHeight="1">
      <c r="A77" s="154"/>
      <c r="B77" s="154"/>
      <c r="C77" s="154"/>
      <c r="D77" s="154"/>
      <c r="E77" s="120"/>
      <c r="F77" s="155"/>
      <c r="G77" s="155"/>
      <c r="H77" s="155"/>
      <c r="I77" s="155"/>
      <c r="J77" s="155"/>
      <c r="K77" s="154"/>
      <c r="L77" s="154"/>
      <c r="M77" s="154"/>
      <c r="N77" s="155"/>
      <c r="O77" s="155"/>
      <c r="P77" s="155"/>
      <c r="Q77" s="154"/>
      <c r="R77" s="154"/>
      <c r="S77" s="160"/>
      <c r="T77" s="160"/>
      <c r="U77" s="120"/>
      <c r="V77" s="120"/>
      <c r="W77" s="120"/>
      <c r="X77" s="120"/>
      <c r="Y77" s="120"/>
      <c r="Z77" s="120"/>
      <c r="AA77" s="120"/>
    </row>
    <row r="78" ht="15.75" customHeight="1">
      <c r="A78" s="154"/>
      <c r="B78" s="154"/>
      <c r="C78" s="154"/>
      <c r="D78" s="154"/>
      <c r="E78" s="120"/>
      <c r="F78" s="155"/>
      <c r="G78" s="155"/>
      <c r="H78" s="155"/>
      <c r="I78" s="155"/>
      <c r="J78" s="155"/>
      <c r="K78" s="154"/>
      <c r="L78" s="154"/>
      <c r="M78" s="154"/>
      <c r="N78" s="155"/>
      <c r="O78" s="155"/>
      <c r="P78" s="155"/>
      <c r="Q78" s="154"/>
      <c r="R78" s="154"/>
      <c r="S78" s="160"/>
      <c r="T78" s="160"/>
      <c r="U78" s="120"/>
      <c r="V78" s="120"/>
      <c r="W78" s="120"/>
      <c r="X78" s="120"/>
      <c r="Y78" s="120"/>
      <c r="Z78" s="120"/>
      <c r="AA78" s="120"/>
    </row>
    <row r="79" ht="15.75" customHeight="1">
      <c r="A79" s="154"/>
      <c r="B79" s="154"/>
      <c r="C79" s="154"/>
      <c r="D79" s="154"/>
      <c r="E79" s="120"/>
      <c r="F79" s="155"/>
      <c r="G79" s="155"/>
      <c r="H79" s="155"/>
      <c r="I79" s="155"/>
      <c r="J79" s="155"/>
      <c r="K79" s="154"/>
      <c r="L79" s="154"/>
      <c r="M79" s="154"/>
      <c r="N79" s="155"/>
      <c r="O79" s="155"/>
      <c r="P79" s="155"/>
      <c r="Q79" s="154"/>
      <c r="R79" s="154"/>
      <c r="S79" s="160"/>
      <c r="T79" s="160"/>
      <c r="U79" s="120"/>
      <c r="V79" s="120"/>
      <c r="W79" s="120"/>
      <c r="X79" s="120"/>
      <c r="Y79" s="120"/>
      <c r="Z79" s="120"/>
      <c r="AA79" s="120"/>
    </row>
    <row r="80" ht="15.75" customHeight="1">
      <c r="A80" s="154"/>
      <c r="B80" s="154"/>
      <c r="C80" s="154"/>
      <c r="D80" s="154"/>
      <c r="E80" s="120"/>
      <c r="F80" s="155"/>
      <c r="G80" s="155"/>
      <c r="H80" s="155"/>
      <c r="I80" s="155"/>
      <c r="J80" s="155"/>
      <c r="K80" s="154"/>
      <c r="L80" s="154"/>
      <c r="M80" s="154"/>
      <c r="N80" s="155"/>
      <c r="O80" s="155"/>
      <c r="P80" s="155"/>
      <c r="Q80" s="154"/>
      <c r="R80" s="154"/>
      <c r="S80" s="160"/>
      <c r="T80" s="160"/>
      <c r="U80" s="120"/>
      <c r="V80" s="120"/>
      <c r="W80" s="120"/>
      <c r="X80" s="120"/>
      <c r="Y80" s="120"/>
      <c r="Z80" s="120"/>
      <c r="AA80" s="120"/>
    </row>
    <row r="81" ht="15.75" customHeight="1">
      <c r="A81" s="154"/>
      <c r="B81" s="154"/>
      <c r="C81" s="154"/>
      <c r="D81" s="154"/>
      <c r="E81" s="120"/>
      <c r="F81" s="155"/>
      <c r="G81" s="155"/>
      <c r="H81" s="155"/>
      <c r="I81" s="155"/>
      <c r="J81" s="155"/>
      <c r="K81" s="154"/>
      <c r="L81" s="154"/>
      <c r="M81" s="154"/>
      <c r="N81" s="155"/>
      <c r="O81" s="155"/>
      <c r="P81" s="155"/>
      <c r="Q81" s="154"/>
      <c r="R81" s="154"/>
      <c r="S81" s="160"/>
      <c r="T81" s="160"/>
      <c r="U81" s="120"/>
      <c r="V81" s="120"/>
      <c r="W81" s="120"/>
      <c r="X81" s="120"/>
      <c r="Y81" s="120"/>
      <c r="Z81" s="120"/>
      <c r="AA81" s="120"/>
    </row>
    <row r="82" ht="15.75" customHeight="1">
      <c r="A82" s="154"/>
      <c r="B82" s="154"/>
      <c r="C82" s="154"/>
      <c r="D82" s="154"/>
      <c r="E82" s="120"/>
      <c r="F82" s="155"/>
      <c r="G82" s="155"/>
      <c r="H82" s="155"/>
      <c r="I82" s="155"/>
      <c r="J82" s="155"/>
      <c r="K82" s="154"/>
      <c r="L82" s="154"/>
      <c r="M82" s="154"/>
      <c r="N82" s="155"/>
      <c r="O82" s="155"/>
      <c r="P82" s="155"/>
      <c r="Q82" s="154"/>
      <c r="R82" s="154"/>
      <c r="S82" s="160"/>
      <c r="T82" s="160"/>
      <c r="U82" s="120"/>
      <c r="V82" s="120"/>
      <c r="W82" s="120"/>
      <c r="X82" s="120"/>
      <c r="Y82" s="120"/>
      <c r="Z82" s="120"/>
      <c r="AA82" s="120"/>
    </row>
    <row r="83" ht="15.75" customHeight="1">
      <c r="A83" s="154"/>
      <c r="B83" s="154"/>
      <c r="C83" s="154"/>
      <c r="D83" s="154"/>
      <c r="E83" s="120"/>
      <c r="F83" s="155"/>
      <c r="G83" s="155"/>
      <c r="H83" s="155"/>
      <c r="I83" s="155"/>
      <c r="J83" s="155"/>
      <c r="K83" s="154"/>
      <c r="L83" s="154"/>
      <c r="M83" s="154"/>
      <c r="N83" s="155"/>
      <c r="O83" s="155"/>
      <c r="P83" s="155"/>
      <c r="Q83" s="154"/>
      <c r="R83" s="154"/>
      <c r="S83" s="160"/>
      <c r="T83" s="160"/>
      <c r="U83" s="120"/>
      <c r="V83" s="120"/>
      <c r="W83" s="120"/>
      <c r="X83" s="120"/>
      <c r="Y83" s="120"/>
      <c r="Z83" s="120"/>
      <c r="AA83" s="120"/>
    </row>
    <row r="84" ht="15.75" customHeight="1">
      <c r="A84" s="154"/>
      <c r="B84" s="154"/>
      <c r="C84" s="154"/>
      <c r="D84" s="154"/>
      <c r="E84" s="120"/>
      <c r="F84" s="155"/>
      <c r="G84" s="155"/>
      <c r="H84" s="155"/>
      <c r="I84" s="155"/>
      <c r="J84" s="155"/>
      <c r="K84" s="154"/>
      <c r="L84" s="154"/>
      <c r="M84" s="154"/>
      <c r="N84" s="155"/>
      <c r="O84" s="155"/>
      <c r="P84" s="155"/>
      <c r="Q84" s="154"/>
      <c r="R84" s="154"/>
      <c r="S84" s="160"/>
      <c r="T84" s="160"/>
      <c r="U84" s="120"/>
      <c r="V84" s="120"/>
      <c r="W84" s="120"/>
      <c r="X84" s="120"/>
      <c r="Y84" s="120"/>
      <c r="Z84" s="120"/>
      <c r="AA84" s="120"/>
    </row>
    <row r="85" ht="15.75" customHeight="1">
      <c r="A85" s="154"/>
      <c r="B85" s="154"/>
      <c r="C85" s="154"/>
      <c r="D85" s="154"/>
      <c r="E85" s="120"/>
      <c r="F85" s="155"/>
      <c r="G85" s="155"/>
      <c r="H85" s="155"/>
      <c r="I85" s="155"/>
      <c r="J85" s="155"/>
      <c r="K85" s="154"/>
      <c r="L85" s="154"/>
      <c r="M85" s="154"/>
      <c r="N85" s="155"/>
      <c r="O85" s="155"/>
      <c r="P85" s="155"/>
      <c r="Q85" s="154"/>
      <c r="R85" s="154"/>
      <c r="S85" s="160"/>
      <c r="T85" s="160"/>
      <c r="U85" s="120"/>
      <c r="V85" s="120"/>
      <c r="W85" s="120"/>
      <c r="X85" s="120"/>
      <c r="Y85" s="120"/>
      <c r="Z85" s="120"/>
      <c r="AA85" s="120"/>
    </row>
    <row r="86" ht="15.75" customHeight="1">
      <c r="A86" s="154"/>
      <c r="B86" s="154"/>
      <c r="C86" s="154"/>
      <c r="D86" s="154"/>
      <c r="E86" s="120"/>
      <c r="F86" s="155"/>
      <c r="G86" s="155"/>
      <c r="H86" s="155"/>
      <c r="I86" s="155"/>
      <c r="J86" s="155"/>
      <c r="K86" s="154"/>
      <c r="L86" s="154"/>
      <c r="M86" s="154"/>
      <c r="N86" s="155"/>
      <c r="O86" s="155"/>
      <c r="P86" s="155"/>
      <c r="Q86" s="154"/>
      <c r="R86" s="154"/>
      <c r="S86" s="160"/>
      <c r="T86" s="160"/>
      <c r="U86" s="120"/>
      <c r="V86" s="120"/>
      <c r="W86" s="120"/>
      <c r="X86" s="120"/>
      <c r="Y86" s="120"/>
      <c r="Z86" s="120"/>
      <c r="AA86" s="120"/>
    </row>
    <row r="87" ht="15.75" customHeight="1">
      <c r="A87" s="154"/>
      <c r="B87" s="154"/>
      <c r="C87" s="154"/>
      <c r="D87" s="154"/>
      <c r="E87" s="120"/>
      <c r="F87" s="155"/>
      <c r="G87" s="155"/>
      <c r="H87" s="155"/>
      <c r="I87" s="155"/>
      <c r="J87" s="155"/>
      <c r="K87" s="154"/>
      <c r="L87" s="154"/>
      <c r="M87" s="154"/>
      <c r="N87" s="155"/>
      <c r="O87" s="155"/>
      <c r="P87" s="155"/>
      <c r="Q87" s="154"/>
      <c r="R87" s="154"/>
      <c r="S87" s="160"/>
      <c r="T87" s="160"/>
      <c r="U87" s="120"/>
      <c r="V87" s="120"/>
      <c r="W87" s="120"/>
      <c r="X87" s="120"/>
      <c r="Y87" s="120"/>
      <c r="Z87" s="120"/>
      <c r="AA87" s="120"/>
    </row>
    <row r="88" ht="15.75" customHeight="1">
      <c r="A88" s="154"/>
      <c r="B88" s="154"/>
      <c r="C88" s="154"/>
      <c r="D88" s="154"/>
      <c r="E88" s="120"/>
      <c r="F88" s="155"/>
      <c r="G88" s="155"/>
      <c r="H88" s="155"/>
      <c r="I88" s="155"/>
      <c r="J88" s="155"/>
      <c r="K88" s="154"/>
      <c r="L88" s="154"/>
      <c r="M88" s="154"/>
      <c r="N88" s="155"/>
      <c r="O88" s="155"/>
      <c r="P88" s="155"/>
      <c r="Q88" s="154"/>
      <c r="R88" s="154"/>
      <c r="S88" s="160"/>
      <c r="T88" s="160"/>
      <c r="U88" s="120"/>
      <c r="V88" s="120"/>
      <c r="W88" s="120"/>
      <c r="X88" s="120"/>
      <c r="Y88" s="120"/>
      <c r="Z88" s="120"/>
      <c r="AA88" s="120"/>
    </row>
    <row r="89" ht="15.75" customHeight="1">
      <c r="A89" s="154"/>
      <c r="B89" s="154"/>
      <c r="C89" s="154"/>
      <c r="D89" s="154"/>
      <c r="E89" s="120"/>
      <c r="F89" s="155"/>
      <c r="G89" s="155"/>
      <c r="H89" s="155"/>
      <c r="I89" s="155"/>
      <c r="J89" s="155"/>
      <c r="K89" s="154"/>
      <c r="L89" s="154"/>
      <c r="M89" s="154"/>
      <c r="N89" s="155"/>
      <c r="O89" s="155"/>
      <c r="P89" s="155"/>
      <c r="Q89" s="154"/>
      <c r="R89" s="154"/>
      <c r="S89" s="160"/>
      <c r="T89" s="160"/>
      <c r="U89" s="120"/>
      <c r="V89" s="120"/>
      <c r="W89" s="120"/>
      <c r="X89" s="120"/>
      <c r="Y89" s="120"/>
      <c r="Z89" s="120"/>
      <c r="AA89" s="120"/>
    </row>
    <row r="90" ht="15.75" customHeight="1">
      <c r="A90" s="154"/>
      <c r="B90" s="154"/>
      <c r="C90" s="154"/>
      <c r="D90" s="154"/>
      <c r="E90" s="120"/>
      <c r="F90" s="155"/>
      <c r="G90" s="155"/>
      <c r="H90" s="155"/>
      <c r="I90" s="155"/>
      <c r="J90" s="155"/>
      <c r="K90" s="154"/>
      <c r="L90" s="154"/>
      <c r="M90" s="154"/>
      <c r="N90" s="155"/>
      <c r="O90" s="155"/>
      <c r="P90" s="155"/>
      <c r="Q90" s="154"/>
      <c r="R90" s="154"/>
      <c r="S90" s="160"/>
      <c r="T90" s="160"/>
      <c r="U90" s="120"/>
      <c r="V90" s="120"/>
      <c r="W90" s="120"/>
      <c r="X90" s="120"/>
      <c r="Y90" s="120"/>
      <c r="Z90" s="120"/>
      <c r="AA90" s="120"/>
    </row>
    <row r="91" ht="15.75" customHeight="1">
      <c r="A91" s="154"/>
      <c r="B91" s="154"/>
      <c r="C91" s="154"/>
      <c r="D91" s="154"/>
      <c r="E91" s="120"/>
      <c r="F91" s="155"/>
      <c r="G91" s="155"/>
      <c r="H91" s="155"/>
      <c r="I91" s="155"/>
      <c r="J91" s="155"/>
      <c r="K91" s="154"/>
      <c r="L91" s="154"/>
      <c r="M91" s="154"/>
      <c r="N91" s="155"/>
      <c r="O91" s="155"/>
      <c r="P91" s="155"/>
      <c r="Q91" s="154"/>
      <c r="R91" s="154"/>
      <c r="S91" s="160"/>
      <c r="T91" s="160"/>
      <c r="U91" s="120"/>
      <c r="V91" s="120"/>
      <c r="W91" s="120"/>
      <c r="X91" s="120"/>
      <c r="Y91" s="120"/>
      <c r="Z91" s="120"/>
      <c r="AA91" s="120"/>
    </row>
    <row r="92" ht="15.75" customHeight="1">
      <c r="A92" s="154"/>
      <c r="B92" s="154"/>
      <c r="C92" s="154"/>
      <c r="D92" s="154"/>
      <c r="E92" s="120"/>
      <c r="F92" s="155"/>
      <c r="G92" s="155"/>
      <c r="H92" s="155"/>
      <c r="I92" s="155"/>
      <c r="J92" s="155"/>
      <c r="K92" s="154"/>
      <c r="L92" s="154"/>
      <c r="M92" s="154"/>
      <c r="N92" s="155"/>
      <c r="O92" s="155"/>
      <c r="P92" s="155"/>
      <c r="Q92" s="154"/>
      <c r="R92" s="154"/>
      <c r="S92" s="160"/>
      <c r="T92" s="160"/>
      <c r="U92" s="120"/>
      <c r="V92" s="120"/>
      <c r="W92" s="120"/>
      <c r="X92" s="120"/>
      <c r="Y92" s="120"/>
      <c r="Z92" s="120"/>
      <c r="AA92" s="120"/>
    </row>
    <row r="93" ht="15.75" customHeight="1">
      <c r="A93" s="154"/>
      <c r="B93" s="154"/>
      <c r="C93" s="154"/>
      <c r="D93" s="154"/>
      <c r="E93" s="120"/>
      <c r="F93" s="155"/>
      <c r="G93" s="155"/>
      <c r="H93" s="155"/>
      <c r="I93" s="155"/>
      <c r="J93" s="155"/>
      <c r="K93" s="154"/>
      <c r="L93" s="154"/>
      <c r="M93" s="154"/>
      <c r="N93" s="155"/>
      <c r="O93" s="155"/>
      <c r="P93" s="155"/>
      <c r="Q93" s="154"/>
      <c r="R93" s="154"/>
      <c r="S93" s="160"/>
      <c r="T93" s="160"/>
      <c r="U93" s="120"/>
      <c r="V93" s="120"/>
      <c r="W93" s="120"/>
      <c r="X93" s="120"/>
      <c r="Y93" s="120"/>
      <c r="Z93" s="120"/>
      <c r="AA93" s="120"/>
    </row>
    <row r="94" ht="15.75" customHeight="1">
      <c r="A94" s="154"/>
      <c r="B94" s="154"/>
      <c r="C94" s="154"/>
      <c r="D94" s="154"/>
      <c r="E94" s="120"/>
      <c r="F94" s="155"/>
      <c r="G94" s="155"/>
      <c r="H94" s="155"/>
      <c r="I94" s="155"/>
      <c r="J94" s="155"/>
      <c r="K94" s="154"/>
      <c r="L94" s="154"/>
      <c r="M94" s="154"/>
      <c r="N94" s="155"/>
      <c r="O94" s="155"/>
      <c r="P94" s="155"/>
      <c r="Q94" s="154"/>
      <c r="R94" s="154"/>
      <c r="S94" s="160"/>
      <c r="T94" s="160"/>
      <c r="U94" s="120"/>
      <c r="V94" s="120"/>
      <c r="W94" s="120"/>
      <c r="X94" s="120"/>
      <c r="Y94" s="120"/>
      <c r="Z94" s="120"/>
      <c r="AA94" s="120"/>
    </row>
    <row r="95" ht="15.75" customHeight="1">
      <c r="A95" s="154"/>
      <c r="B95" s="154"/>
      <c r="C95" s="154"/>
      <c r="D95" s="154"/>
      <c r="E95" s="120"/>
      <c r="F95" s="155"/>
      <c r="G95" s="155"/>
      <c r="H95" s="155"/>
      <c r="I95" s="155"/>
      <c r="J95" s="155"/>
      <c r="K95" s="154"/>
      <c r="L95" s="154"/>
      <c r="M95" s="154"/>
      <c r="N95" s="155"/>
      <c r="O95" s="155"/>
      <c r="P95" s="155"/>
      <c r="Q95" s="154"/>
      <c r="R95" s="154"/>
      <c r="S95" s="160"/>
      <c r="T95" s="160"/>
      <c r="U95" s="120"/>
      <c r="V95" s="120"/>
      <c r="W95" s="120"/>
      <c r="X95" s="120"/>
      <c r="Y95" s="120"/>
      <c r="Z95" s="120"/>
      <c r="AA95" s="120"/>
    </row>
    <row r="96" ht="15.75" customHeight="1">
      <c r="A96" s="154"/>
      <c r="B96" s="154"/>
      <c r="C96" s="154"/>
      <c r="D96" s="154"/>
      <c r="E96" s="120"/>
      <c r="F96" s="155"/>
      <c r="G96" s="155"/>
      <c r="H96" s="155"/>
      <c r="I96" s="155"/>
      <c r="J96" s="155"/>
      <c r="K96" s="154"/>
      <c r="L96" s="154"/>
      <c r="M96" s="154"/>
      <c r="N96" s="155"/>
      <c r="O96" s="155"/>
      <c r="P96" s="155"/>
      <c r="Q96" s="154"/>
      <c r="R96" s="154"/>
      <c r="S96" s="160"/>
      <c r="T96" s="160"/>
      <c r="U96" s="120"/>
      <c r="V96" s="120"/>
      <c r="W96" s="120"/>
      <c r="X96" s="120"/>
      <c r="Y96" s="120"/>
      <c r="Z96" s="120"/>
      <c r="AA96" s="120"/>
    </row>
    <row r="97" ht="15.75" customHeight="1">
      <c r="A97" s="154"/>
      <c r="B97" s="154"/>
      <c r="C97" s="154"/>
      <c r="D97" s="154"/>
      <c r="E97" s="120"/>
      <c r="F97" s="155"/>
      <c r="G97" s="155"/>
      <c r="H97" s="155"/>
      <c r="I97" s="155"/>
      <c r="J97" s="155"/>
      <c r="K97" s="154"/>
      <c r="L97" s="154"/>
      <c r="M97" s="154"/>
      <c r="N97" s="155"/>
      <c r="O97" s="155"/>
      <c r="P97" s="155"/>
      <c r="Q97" s="154"/>
      <c r="R97" s="154"/>
      <c r="S97" s="160"/>
      <c r="T97" s="160"/>
      <c r="U97" s="120"/>
      <c r="V97" s="120"/>
      <c r="W97" s="120"/>
      <c r="X97" s="120"/>
      <c r="Y97" s="120"/>
      <c r="Z97" s="120"/>
      <c r="AA97" s="120"/>
    </row>
    <row r="98" ht="15.75" customHeight="1">
      <c r="A98" s="154"/>
      <c r="B98" s="154"/>
      <c r="C98" s="154"/>
      <c r="D98" s="154"/>
      <c r="E98" s="120"/>
      <c r="F98" s="155"/>
      <c r="G98" s="155"/>
      <c r="H98" s="155"/>
      <c r="I98" s="155"/>
      <c r="J98" s="155"/>
      <c r="K98" s="154"/>
      <c r="L98" s="154"/>
      <c r="M98" s="154"/>
      <c r="N98" s="155"/>
      <c r="O98" s="155"/>
      <c r="P98" s="155"/>
      <c r="Q98" s="154"/>
      <c r="R98" s="154"/>
      <c r="S98" s="160"/>
      <c r="T98" s="160"/>
      <c r="U98" s="120"/>
      <c r="V98" s="120"/>
      <c r="W98" s="120"/>
      <c r="X98" s="120"/>
      <c r="Y98" s="120"/>
      <c r="Z98" s="120"/>
      <c r="AA98" s="120"/>
    </row>
    <row r="99" ht="15.75" customHeight="1">
      <c r="A99" s="154"/>
      <c r="B99" s="154"/>
      <c r="C99" s="154"/>
      <c r="D99" s="154"/>
      <c r="E99" s="120"/>
      <c r="F99" s="155"/>
      <c r="G99" s="155"/>
      <c r="H99" s="155"/>
      <c r="I99" s="155"/>
      <c r="J99" s="155"/>
      <c r="K99" s="154"/>
      <c r="L99" s="154"/>
      <c r="M99" s="154"/>
      <c r="N99" s="155"/>
      <c r="O99" s="155"/>
      <c r="P99" s="155"/>
      <c r="Q99" s="154"/>
      <c r="R99" s="154"/>
      <c r="S99" s="160"/>
      <c r="T99" s="160"/>
      <c r="U99" s="120"/>
      <c r="V99" s="120"/>
      <c r="W99" s="120"/>
      <c r="X99" s="120"/>
      <c r="Y99" s="120"/>
      <c r="Z99" s="120"/>
      <c r="AA99" s="120"/>
    </row>
    <row r="100" ht="15.75" customHeight="1">
      <c r="A100" s="154"/>
      <c r="B100" s="154"/>
      <c r="C100" s="154"/>
      <c r="D100" s="154"/>
      <c r="E100" s="120"/>
      <c r="F100" s="155"/>
      <c r="G100" s="155"/>
      <c r="H100" s="155"/>
      <c r="I100" s="155"/>
      <c r="J100" s="155"/>
      <c r="K100" s="154"/>
      <c r="L100" s="154"/>
      <c r="M100" s="154"/>
      <c r="N100" s="155"/>
      <c r="O100" s="155"/>
      <c r="P100" s="155"/>
      <c r="Q100" s="154"/>
      <c r="R100" s="154"/>
      <c r="S100" s="160"/>
      <c r="T100" s="160"/>
      <c r="U100" s="120"/>
      <c r="V100" s="120"/>
      <c r="W100" s="120"/>
      <c r="X100" s="120"/>
      <c r="Y100" s="120"/>
      <c r="Z100" s="120"/>
      <c r="AA100" s="120"/>
    </row>
    <row r="101" ht="15.75" customHeight="1">
      <c r="A101" s="154"/>
      <c r="B101" s="154"/>
      <c r="C101" s="154"/>
      <c r="D101" s="154"/>
      <c r="E101" s="120"/>
      <c r="F101" s="155"/>
      <c r="G101" s="155"/>
      <c r="H101" s="155"/>
      <c r="I101" s="155"/>
      <c r="J101" s="155"/>
      <c r="K101" s="154"/>
      <c r="L101" s="154"/>
      <c r="M101" s="154"/>
      <c r="N101" s="155"/>
      <c r="O101" s="155"/>
      <c r="P101" s="155"/>
      <c r="Q101" s="154"/>
      <c r="R101" s="154"/>
      <c r="S101" s="160"/>
      <c r="T101" s="160"/>
      <c r="U101" s="120"/>
      <c r="V101" s="120"/>
      <c r="W101" s="120"/>
      <c r="X101" s="120"/>
      <c r="Y101" s="120"/>
      <c r="Z101" s="120"/>
      <c r="AA101" s="120"/>
    </row>
    <row r="102" ht="15.75" customHeight="1">
      <c r="A102" s="154"/>
      <c r="B102" s="154"/>
      <c r="C102" s="154"/>
      <c r="D102" s="154"/>
      <c r="E102" s="120"/>
      <c r="F102" s="155"/>
      <c r="G102" s="155"/>
      <c r="H102" s="155"/>
      <c r="I102" s="155"/>
      <c r="J102" s="155"/>
      <c r="K102" s="154"/>
      <c r="L102" s="154"/>
      <c r="M102" s="154"/>
      <c r="N102" s="155"/>
      <c r="O102" s="155"/>
      <c r="P102" s="155"/>
      <c r="Q102" s="154"/>
      <c r="R102" s="154"/>
      <c r="S102" s="160"/>
      <c r="T102" s="160"/>
      <c r="U102" s="120"/>
      <c r="V102" s="120"/>
      <c r="W102" s="120"/>
      <c r="X102" s="120"/>
      <c r="Y102" s="120"/>
      <c r="Z102" s="120"/>
      <c r="AA102" s="120"/>
    </row>
    <row r="103" ht="15.75" customHeight="1">
      <c r="A103" s="154"/>
      <c r="B103" s="154"/>
      <c r="C103" s="154"/>
      <c r="D103" s="154"/>
      <c r="E103" s="120"/>
      <c r="F103" s="155"/>
      <c r="G103" s="155"/>
      <c r="H103" s="155"/>
      <c r="I103" s="155"/>
      <c r="J103" s="155"/>
      <c r="K103" s="154"/>
      <c r="L103" s="154"/>
      <c r="M103" s="154"/>
      <c r="N103" s="155"/>
      <c r="O103" s="155"/>
      <c r="P103" s="155"/>
      <c r="Q103" s="154"/>
      <c r="R103" s="154"/>
      <c r="S103" s="160"/>
      <c r="T103" s="160"/>
      <c r="U103" s="120"/>
      <c r="V103" s="120"/>
      <c r="W103" s="120"/>
      <c r="X103" s="120"/>
      <c r="Y103" s="120"/>
      <c r="Z103" s="120"/>
      <c r="AA103" s="120"/>
    </row>
    <row r="104" ht="15.75" customHeight="1">
      <c r="A104" s="154"/>
      <c r="B104" s="154"/>
      <c r="C104" s="154"/>
      <c r="D104" s="154"/>
      <c r="E104" s="120"/>
      <c r="F104" s="155"/>
      <c r="G104" s="155"/>
      <c r="H104" s="155"/>
      <c r="I104" s="155"/>
      <c r="J104" s="155"/>
      <c r="K104" s="154"/>
      <c r="L104" s="154"/>
      <c r="M104" s="154"/>
      <c r="N104" s="155"/>
      <c r="O104" s="155"/>
      <c r="P104" s="155"/>
      <c r="Q104" s="154"/>
      <c r="R104" s="154"/>
      <c r="S104" s="160"/>
      <c r="T104" s="160"/>
      <c r="U104" s="120"/>
      <c r="V104" s="120"/>
      <c r="W104" s="120"/>
      <c r="X104" s="120"/>
      <c r="Y104" s="120"/>
      <c r="Z104" s="120"/>
      <c r="AA104" s="120"/>
    </row>
    <row r="105" ht="15.75" customHeight="1">
      <c r="A105" s="154"/>
      <c r="B105" s="154"/>
      <c r="C105" s="154"/>
      <c r="D105" s="154"/>
      <c r="E105" s="120"/>
      <c r="F105" s="155"/>
      <c r="G105" s="155"/>
      <c r="H105" s="155"/>
      <c r="I105" s="155"/>
      <c r="J105" s="155"/>
      <c r="K105" s="154"/>
      <c r="L105" s="154"/>
      <c r="M105" s="154"/>
      <c r="N105" s="155"/>
      <c r="O105" s="155"/>
      <c r="P105" s="155"/>
      <c r="Q105" s="154"/>
      <c r="R105" s="154"/>
      <c r="S105" s="160"/>
      <c r="T105" s="160"/>
      <c r="U105" s="120"/>
      <c r="V105" s="120"/>
      <c r="W105" s="120"/>
      <c r="X105" s="120"/>
      <c r="Y105" s="120"/>
      <c r="Z105" s="120"/>
      <c r="AA105" s="120"/>
    </row>
    <row r="106" ht="15.75" customHeight="1">
      <c r="A106" s="154"/>
      <c r="B106" s="154"/>
      <c r="C106" s="154"/>
      <c r="D106" s="154"/>
      <c r="E106" s="120"/>
      <c r="F106" s="155"/>
      <c r="G106" s="155"/>
      <c r="H106" s="155"/>
      <c r="I106" s="155"/>
      <c r="J106" s="155"/>
      <c r="K106" s="154"/>
      <c r="L106" s="154"/>
      <c r="M106" s="154"/>
      <c r="N106" s="155"/>
      <c r="O106" s="155"/>
      <c r="P106" s="155"/>
      <c r="Q106" s="154"/>
      <c r="R106" s="154"/>
      <c r="S106" s="160"/>
      <c r="T106" s="160"/>
      <c r="U106" s="120"/>
      <c r="V106" s="120"/>
      <c r="W106" s="120"/>
      <c r="X106" s="120"/>
      <c r="Y106" s="120"/>
      <c r="Z106" s="120"/>
      <c r="AA106" s="120"/>
    </row>
    <row r="107" ht="15.75" customHeight="1">
      <c r="A107" s="154"/>
      <c r="B107" s="154"/>
      <c r="C107" s="154"/>
      <c r="D107" s="154"/>
      <c r="E107" s="120"/>
      <c r="F107" s="155"/>
      <c r="G107" s="155"/>
      <c r="H107" s="155"/>
      <c r="I107" s="155"/>
      <c r="J107" s="155"/>
      <c r="K107" s="154"/>
      <c r="L107" s="154"/>
      <c r="M107" s="154"/>
      <c r="N107" s="155"/>
      <c r="O107" s="155"/>
      <c r="P107" s="155"/>
      <c r="Q107" s="154"/>
      <c r="R107" s="154"/>
      <c r="S107" s="160"/>
      <c r="T107" s="160"/>
      <c r="U107" s="120"/>
      <c r="V107" s="120"/>
      <c r="W107" s="120"/>
      <c r="X107" s="120"/>
      <c r="Y107" s="120"/>
      <c r="Z107" s="120"/>
      <c r="AA107" s="120"/>
    </row>
    <row r="108" ht="15.75" customHeight="1">
      <c r="A108" s="154"/>
      <c r="B108" s="154"/>
      <c r="C108" s="154"/>
      <c r="D108" s="154"/>
      <c r="E108" s="120"/>
      <c r="F108" s="155"/>
      <c r="G108" s="155"/>
      <c r="H108" s="155"/>
      <c r="I108" s="155"/>
      <c r="J108" s="155"/>
      <c r="K108" s="154"/>
      <c r="L108" s="154"/>
      <c r="M108" s="154"/>
      <c r="N108" s="155"/>
      <c r="O108" s="155"/>
      <c r="P108" s="155"/>
      <c r="Q108" s="154"/>
      <c r="R108" s="154"/>
      <c r="S108" s="160"/>
      <c r="T108" s="160"/>
      <c r="U108" s="120"/>
      <c r="V108" s="120"/>
      <c r="W108" s="120"/>
      <c r="X108" s="120"/>
      <c r="Y108" s="120"/>
      <c r="Z108" s="120"/>
      <c r="AA108" s="120"/>
    </row>
    <row r="109" ht="15.75" customHeight="1">
      <c r="A109" s="154"/>
      <c r="B109" s="154"/>
      <c r="C109" s="154"/>
      <c r="D109" s="154"/>
      <c r="E109" s="120"/>
      <c r="F109" s="155"/>
      <c r="G109" s="155"/>
      <c r="H109" s="155"/>
      <c r="I109" s="155"/>
      <c r="J109" s="155"/>
      <c r="K109" s="154"/>
      <c r="L109" s="154"/>
      <c r="M109" s="154"/>
      <c r="N109" s="155"/>
      <c r="O109" s="155"/>
      <c r="P109" s="155"/>
      <c r="Q109" s="154"/>
      <c r="R109" s="154"/>
      <c r="S109" s="160"/>
      <c r="T109" s="160"/>
      <c r="U109" s="120"/>
      <c r="V109" s="120"/>
      <c r="W109" s="120"/>
      <c r="X109" s="120"/>
      <c r="Y109" s="120"/>
      <c r="Z109" s="120"/>
      <c r="AA109" s="120"/>
    </row>
    <row r="110" ht="15.75" customHeight="1">
      <c r="A110" s="154"/>
      <c r="B110" s="154"/>
      <c r="C110" s="154"/>
      <c r="D110" s="154"/>
      <c r="E110" s="120"/>
      <c r="F110" s="155"/>
      <c r="G110" s="155"/>
      <c r="H110" s="155"/>
      <c r="I110" s="155"/>
      <c r="J110" s="155"/>
      <c r="K110" s="154"/>
      <c r="L110" s="154"/>
      <c r="M110" s="154"/>
      <c r="N110" s="155"/>
      <c r="O110" s="155"/>
      <c r="P110" s="155"/>
      <c r="Q110" s="154"/>
      <c r="R110" s="154"/>
      <c r="S110" s="160"/>
      <c r="T110" s="160"/>
      <c r="U110" s="120"/>
      <c r="V110" s="120"/>
      <c r="W110" s="120"/>
      <c r="X110" s="120"/>
      <c r="Y110" s="120"/>
      <c r="Z110" s="120"/>
      <c r="AA110" s="120"/>
    </row>
    <row r="111" ht="15.75" customHeight="1">
      <c r="A111" s="154"/>
      <c r="B111" s="154"/>
      <c r="C111" s="154"/>
      <c r="D111" s="154"/>
      <c r="E111" s="120"/>
      <c r="F111" s="155"/>
      <c r="G111" s="155"/>
      <c r="H111" s="155"/>
      <c r="I111" s="155"/>
      <c r="J111" s="155"/>
      <c r="K111" s="154"/>
      <c r="L111" s="154"/>
      <c r="M111" s="154"/>
      <c r="N111" s="155"/>
      <c r="O111" s="155"/>
      <c r="P111" s="155"/>
      <c r="Q111" s="154"/>
      <c r="R111" s="154"/>
      <c r="S111" s="160"/>
      <c r="T111" s="160"/>
      <c r="U111" s="120"/>
      <c r="V111" s="120"/>
      <c r="W111" s="120"/>
      <c r="X111" s="120"/>
      <c r="Y111" s="120"/>
      <c r="Z111" s="120"/>
      <c r="AA111" s="120"/>
    </row>
    <row r="112" ht="15.75" customHeight="1">
      <c r="A112" s="154"/>
      <c r="B112" s="154"/>
      <c r="C112" s="154"/>
      <c r="D112" s="154"/>
      <c r="E112" s="120"/>
      <c r="F112" s="155"/>
      <c r="G112" s="155"/>
      <c r="H112" s="155"/>
      <c r="I112" s="155"/>
      <c r="J112" s="155"/>
      <c r="K112" s="154"/>
      <c r="L112" s="154"/>
      <c r="M112" s="154"/>
      <c r="N112" s="155"/>
      <c r="O112" s="155"/>
      <c r="P112" s="155"/>
      <c r="Q112" s="154"/>
      <c r="R112" s="154"/>
      <c r="S112" s="160"/>
      <c r="T112" s="160"/>
      <c r="U112" s="120"/>
      <c r="V112" s="120"/>
      <c r="W112" s="120"/>
      <c r="X112" s="120"/>
      <c r="Y112" s="120"/>
      <c r="Z112" s="120"/>
      <c r="AA112" s="120"/>
    </row>
    <row r="113" ht="15.75" customHeight="1">
      <c r="A113" s="154"/>
      <c r="B113" s="154"/>
      <c r="C113" s="154"/>
      <c r="D113" s="154"/>
      <c r="E113" s="120"/>
      <c r="F113" s="155"/>
      <c r="G113" s="155"/>
      <c r="H113" s="155"/>
      <c r="I113" s="155"/>
      <c r="J113" s="155"/>
      <c r="K113" s="154"/>
      <c r="L113" s="154"/>
      <c r="M113" s="154"/>
      <c r="N113" s="155"/>
      <c r="O113" s="155"/>
      <c r="P113" s="155"/>
      <c r="Q113" s="154"/>
      <c r="R113" s="154"/>
      <c r="S113" s="160"/>
      <c r="T113" s="160"/>
      <c r="U113" s="120"/>
      <c r="V113" s="120"/>
      <c r="W113" s="120"/>
      <c r="X113" s="120"/>
      <c r="Y113" s="120"/>
      <c r="Z113" s="120"/>
      <c r="AA113" s="120"/>
    </row>
    <row r="114" ht="15.75" customHeight="1">
      <c r="A114" s="154"/>
      <c r="B114" s="154"/>
      <c r="C114" s="154"/>
      <c r="D114" s="154"/>
      <c r="E114" s="120"/>
      <c r="F114" s="155"/>
      <c r="G114" s="155"/>
      <c r="H114" s="155"/>
      <c r="I114" s="155"/>
      <c r="J114" s="155"/>
      <c r="K114" s="154"/>
      <c r="L114" s="154"/>
      <c r="M114" s="154"/>
      <c r="N114" s="155"/>
      <c r="O114" s="155"/>
      <c r="P114" s="155"/>
      <c r="Q114" s="154"/>
      <c r="R114" s="154"/>
      <c r="S114" s="160"/>
      <c r="T114" s="160"/>
      <c r="U114" s="120"/>
      <c r="V114" s="120"/>
      <c r="W114" s="120"/>
      <c r="X114" s="120"/>
      <c r="Y114" s="120"/>
      <c r="Z114" s="120"/>
      <c r="AA114" s="120"/>
    </row>
    <row r="115" ht="15.75" customHeight="1">
      <c r="A115" s="154"/>
      <c r="B115" s="154"/>
      <c r="C115" s="154"/>
      <c r="D115" s="154"/>
      <c r="E115" s="120"/>
      <c r="F115" s="155"/>
      <c r="G115" s="155"/>
      <c r="H115" s="155"/>
      <c r="I115" s="155"/>
      <c r="J115" s="155"/>
      <c r="K115" s="154"/>
      <c r="L115" s="154"/>
      <c r="M115" s="154"/>
      <c r="N115" s="155"/>
      <c r="O115" s="155"/>
      <c r="P115" s="155"/>
      <c r="Q115" s="154"/>
      <c r="R115" s="154"/>
      <c r="S115" s="160"/>
      <c r="T115" s="160"/>
      <c r="U115" s="120"/>
      <c r="V115" s="120"/>
      <c r="W115" s="120"/>
      <c r="X115" s="120"/>
      <c r="Y115" s="120"/>
      <c r="Z115" s="120"/>
      <c r="AA115" s="120"/>
    </row>
    <row r="116" ht="15.75" customHeight="1">
      <c r="A116" s="154"/>
      <c r="B116" s="154"/>
      <c r="C116" s="154"/>
      <c r="D116" s="154"/>
      <c r="E116" s="120"/>
      <c r="F116" s="155"/>
      <c r="G116" s="155"/>
      <c r="H116" s="155"/>
      <c r="I116" s="155"/>
      <c r="J116" s="155"/>
      <c r="K116" s="154"/>
      <c r="L116" s="154"/>
      <c r="M116" s="154"/>
      <c r="N116" s="155"/>
      <c r="O116" s="155"/>
      <c r="P116" s="155"/>
      <c r="Q116" s="154"/>
      <c r="R116" s="154"/>
      <c r="S116" s="160"/>
      <c r="T116" s="160"/>
      <c r="U116" s="120"/>
      <c r="V116" s="120"/>
      <c r="W116" s="120"/>
      <c r="X116" s="120"/>
      <c r="Y116" s="120"/>
      <c r="Z116" s="120"/>
      <c r="AA116" s="120"/>
    </row>
    <row r="117" ht="15.75" customHeight="1">
      <c r="A117" s="154"/>
      <c r="B117" s="154"/>
      <c r="C117" s="154"/>
      <c r="D117" s="154"/>
      <c r="E117" s="120"/>
      <c r="F117" s="155"/>
      <c r="G117" s="155"/>
      <c r="H117" s="155"/>
      <c r="I117" s="155"/>
      <c r="J117" s="155"/>
      <c r="K117" s="154"/>
      <c r="L117" s="154"/>
      <c r="M117" s="154"/>
      <c r="N117" s="155"/>
      <c r="O117" s="155"/>
      <c r="P117" s="155"/>
      <c r="Q117" s="154"/>
      <c r="R117" s="154"/>
      <c r="S117" s="160"/>
      <c r="T117" s="160"/>
      <c r="U117" s="120"/>
      <c r="V117" s="120"/>
      <c r="W117" s="120"/>
      <c r="X117" s="120"/>
      <c r="Y117" s="120"/>
      <c r="Z117" s="120"/>
      <c r="AA117" s="120"/>
    </row>
    <row r="118" ht="15.75" customHeight="1">
      <c r="A118" s="154"/>
      <c r="B118" s="154"/>
      <c r="C118" s="154"/>
      <c r="D118" s="154"/>
      <c r="E118" s="120"/>
      <c r="F118" s="155"/>
      <c r="G118" s="155"/>
      <c r="H118" s="155"/>
      <c r="I118" s="155"/>
      <c r="J118" s="155"/>
      <c r="K118" s="154"/>
      <c r="L118" s="154"/>
      <c r="M118" s="154"/>
      <c r="N118" s="155"/>
      <c r="O118" s="155"/>
      <c r="P118" s="155"/>
      <c r="Q118" s="154"/>
      <c r="R118" s="154"/>
      <c r="S118" s="160"/>
      <c r="T118" s="160"/>
      <c r="U118" s="120"/>
      <c r="V118" s="120"/>
      <c r="W118" s="120"/>
      <c r="X118" s="120"/>
      <c r="Y118" s="120"/>
      <c r="Z118" s="120"/>
      <c r="AA118" s="120"/>
    </row>
    <row r="119" ht="15.75" customHeight="1">
      <c r="A119" s="154"/>
      <c r="B119" s="154"/>
      <c r="C119" s="154"/>
      <c r="D119" s="154"/>
      <c r="E119" s="120"/>
      <c r="F119" s="155"/>
      <c r="G119" s="155"/>
      <c r="H119" s="155"/>
      <c r="I119" s="155"/>
      <c r="J119" s="155"/>
      <c r="K119" s="154"/>
      <c r="L119" s="154"/>
      <c r="M119" s="154"/>
      <c r="N119" s="155"/>
      <c r="O119" s="155"/>
      <c r="P119" s="155"/>
      <c r="Q119" s="154"/>
      <c r="R119" s="154"/>
      <c r="S119" s="160"/>
      <c r="T119" s="160"/>
      <c r="U119" s="120"/>
      <c r="V119" s="120"/>
      <c r="W119" s="120"/>
      <c r="X119" s="120"/>
      <c r="Y119" s="120"/>
      <c r="Z119" s="120"/>
      <c r="AA119" s="120"/>
    </row>
    <row r="120" ht="15.75" customHeight="1">
      <c r="A120" s="154"/>
      <c r="B120" s="154"/>
      <c r="C120" s="154"/>
      <c r="D120" s="154"/>
      <c r="E120" s="120"/>
      <c r="F120" s="155"/>
      <c r="G120" s="155"/>
      <c r="H120" s="155"/>
      <c r="I120" s="155"/>
      <c r="J120" s="155"/>
      <c r="K120" s="154"/>
      <c r="L120" s="154"/>
      <c r="M120" s="154"/>
      <c r="N120" s="155"/>
      <c r="O120" s="155"/>
      <c r="P120" s="155"/>
      <c r="Q120" s="154"/>
      <c r="R120" s="154"/>
      <c r="S120" s="160"/>
      <c r="T120" s="160"/>
      <c r="U120" s="120"/>
      <c r="V120" s="120"/>
      <c r="W120" s="120"/>
      <c r="X120" s="120"/>
      <c r="Y120" s="120"/>
      <c r="Z120" s="120"/>
      <c r="AA120" s="120"/>
    </row>
    <row r="121" ht="15.75" customHeight="1">
      <c r="A121" s="154"/>
      <c r="B121" s="154"/>
      <c r="C121" s="154"/>
      <c r="D121" s="154"/>
      <c r="E121" s="120"/>
      <c r="F121" s="155"/>
      <c r="G121" s="155"/>
      <c r="H121" s="155"/>
      <c r="I121" s="155"/>
      <c r="J121" s="155"/>
      <c r="K121" s="154"/>
      <c r="L121" s="154"/>
      <c r="M121" s="154"/>
      <c r="N121" s="155"/>
      <c r="O121" s="155"/>
      <c r="P121" s="155"/>
      <c r="Q121" s="154"/>
      <c r="R121" s="154"/>
      <c r="S121" s="160"/>
      <c r="T121" s="160"/>
      <c r="U121" s="120"/>
      <c r="V121" s="120"/>
      <c r="W121" s="120"/>
      <c r="X121" s="120"/>
      <c r="Y121" s="120"/>
      <c r="Z121" s="120"/>
      <c r="AA121" s="120"/>
    </row>
    <row r="122" ht="15.75" customHeight="1">
      <c r="A122" s="154"/>
      <c r="B122" s="154"/>
      <c r="C122" s="154"/>
      <c r="D122" s="154"/>
      <c r="E122" s="120"/>
      <c r="F122" s="155"/>
      <c r="G122" s="155"/>
      <c r="H122" s="155"/>
      <c r="I122" s="155"/>
      <c r="J122" s="155"/>
      <c r="K122" s="154"/>
      <c r="L122" s="154"/>
      <c r="M122" s="154"/>
      <c r="N122" s="155"/>
      <c r="O122" s="155"/>
      <c r="P122" s="155"/>
      <c r="Q122" s="154"/>
      <c r="R122" s="154"/>
      <c r="S122" s="160"/>
      <c r="T122" s="160"/>
      <c r="U122" s="120"/>
      <c r="V122" s="120"/>
      <c r="W122" s="120"/>
      <c r="X122" s="120"/>
      <c r="Y122" s="120"/>
      <c r="Z122" s="120"/>
      <c r="AA122" s="120"/>
    </row>
    <row r="123" ht="15.75" customHeight="1">
      <c r="A123" s="154"/>
      <c r="B123" s="154"/>
      <c r="C123" s="154"/>
      <c r="D123" s="154"/>
      <c r="E123" s="120"/>
      <c r="F123" s="155"/>
      <c r="G123" s="155"/>
      <c r="H123" s="155"/>
      <c r="I123" s="155"/>
      <c r="J123" s="155"/>
      <c r="K123" s="154"/>
      <c r="L123" s="154"/>
      <c r="M123" s="154"/>
      <c r="N123" s="155"/>
      <c r="O123" s="155"/>
      <c r="P123" s="155"/>
      <c r="Q123" s="154"/>
      <c r="R123" s="154"/>
      <c r="S123" s="160"/>
      <c r="T123" s="160"/>
      <c r="U123" s="120"/>
      <c r="V123" s="120"/>
      <c r="W123" s="120"/>
      <c r="X123" s="120"/>
      <c r="Y123" s="120"/>
      <c r="Z123" s="120"/>
      <c r="AA123" s="120"/>
    </row>
    <row r="124" ht="15.75" customHeight="1">
      <c r="A124" s="154"/>
      <c r="B124" s="154"/>
      <c r="C124" s="154"/>
      <c r="D124" s="154"/>
      <c r="E124" s="120"/>
      <c r="F124" s="155"/>
      <c r="G124" s="155"/>
      <c r="H124" s="155"/>
      <c r="I124" s="155"/>
      <c r="J124" s="155"/>
      <c r="K124" s="154"/>
      <c r="L124" s="154"/>
      <c r="M124" s="154"/>
      <c r="N124" s="155"/>
      <c r="O124" s="155"/>
      <c r="P124" s="155"/>
      <c r="Q124" s="154"/>
      <c r="R124" s="154"/>
      <c r="S124" s="160"/>
      <c r="T124" s="160"/>
      <c r="U124" s="120"/>
      <c r="V124" s="120"/>
      <c r="W124" s="120"/>
      <c r="X124" s="120"/>
      <c r="Y124" s="120"/>
      <c r="Z124" s="120"/>
      <c r="AA124" s="120"/>
    </row>
    <row r="125" ht="15.75" customHeight="1">
      <c r="A125" s="154"/>
      <c r="B125" s="154"/>
      <c r="C125" s="154"/>
      <c r="D125" s="154"/>
      <c r="E125" s="120"/>
      <c r="F125" s="155"/>
      <c r="G125" s="155"/>
      <c r="H125" s="155"/>
      <c r="I125" s="155"/>
      <c r="J125" s="155"/>
      <c r="K125" s="154"/>
      <c r="L125" s="154"/>
      <c r="M125" s="154"/>
      <c r="N125" s="155"/>
      <c r="O125" s="155"/>
      <c r="P125" s="155"/>
      <c r="Q125" s="154"/>
      <c r="R125" s="154"/>
      <c r="S125" s="160"/>
      <c r="T125" s="160"/>
      <c r="U125" s="120"/>
      <c r="V125" s="120"/>
      <c r="W125" s="120"/>
      <c r="X125" s="120"/>
      <c r="Y125" s="120"/>
      <c r="Z125" s="120"/>
      <c r="AA125" s="120"/>
    </row>
    <row r="126" ht="15.75" customHeight="1">
      <c r="A126" s="154"/>
      <c r="B126" s="154"/>
      <c r="C126" s="154"/>
      <c r="D126" s="154"/>
      <c r="E126" s="120"/>
      <c r="F126" s="155"/>
      <c r="G126" s="155"/>
      <c r="H126" s="155"/>
      <c r="I126" s="155"/>
      <c r="J126" s="155"/>
      <c r="K126" s="154"/>
      <c r="L126" s="154"/>
      <c r="M126" s="154"/>
      <c r="N126" s="155"/>
      <c r="O126" s="155"/>
      <c r="P126" s="155"/>
      <c r="Q126" s="154"/>
      <c r="R126" s="154"/>
      <c r="S126" s="160"/>
      <c r="T126" s="160"/>
      <c r="U126" s="120"/>
      <c r="V126" s="120"/>
      <c r="W126" s="120"/>
      <c r="X126" s="120"/>
      <c r="Y126" s="120"/>
      <c r="Z126" s="120"/>
      <c r="AA126" s="120"/>
    </row>
    <row r="127" ht="15.75" customHeight="1">
      <c r="A127" s="154"/>
      <c r="B127" s="154"/>
      <c r="C127" s="154"/>
      <c r="D127" s="154"/>
      <c r="E127" s="120"/>
      <c r="F127" s="155"/>
      <c r="G127" s="155"/>
      <c r="H127" s="155"/>
      <c r="I127" s="155"/>
      <c r="J127" s="155"/>
      <c r="K127" s="154"/>
      <c r="L127" s="154"/>
      <c r="M127" s="154"/>
      <c r="N127" s="155"/>
      <c r="O127" s="155"/>
      <c r="P127" s="155"/>
      <c r="Q127" s="154"/>
      <c r="R127" s="154"/>
      <c r="S127" s="160"/>
      <c r="T127" s="160"/>
      <c r="U127" s="120"/>
      <c r="V127" s="120"/>
      <c r="W127" s="120"/>
      <c r="X127" s="120"/>
      <c r="Y127" s="120"/>
      <c r="Z127" s="120"/>
      <c r="AA127" s="120"/>
    </row>
    <row r="128" ht="15.75" customHeight="1">
      <c r="A128" s="154"/>
      <c r="B128" s="154"/>
      <c r="C128" s="154"/>
      <c r="D128" s="154"/>
      <c r="E128" s="120"/>
      <c r="F128" s="155"/>
      <c r="G128" s="155"/>
      <c r="H128" s="155"/>
      <c r="I128" s="155"/>
      <c r="J128" s="155"/>
      <c r="K128" s="154"/>
      <c r="L128" s="154"/>
      <c r="M128" s="154"/>
      <c r="N128" s="155"/>
      <c r="O128" s="155"/>
      <c r="P128" s="155"/>
      <c r="Q128" s="154"/>
      <c r="R128" s="154"/>
      <c r="S128" s="160"/>
      <c r="T128" s="160"/>
      <c r="U128" s="120"/>
      <c r="V128" s="120"/>
      <c r="W128" s="120"/>
      <c r="X128" s="120"/>
      <c r="Y128" s="120"/>
      <c r="Z128" s="120"/>
      <c r="AA128" s="120"/>
    </row>
    <row r="129" ht="15.75" customHeight="1">
      <c r="A129" s="154"/>
      <c r="B129" s="154"/>
      <c r="C129" s="154"/>
      <c r="D129" s="154"/>
      <c r="E129" s="120"/>
      <c r="F129" s="155"/>
      <c r="G129" s="155"/>
      <c r="H129" s="155"/>
      <c r="I129" s="155"/>
      <c r="J129" s="155"/>
      <c r="K129" s="154"/>
      <c r="L129" s="154"/>
      <c r="M129" s="154"/>
      <c r="N129" s="155"/>
      <c r="O129" s="155"/>
      <c r="P129" s="155"/>
      <c r="Q129" s="154"/>
      <c r="R129" s="154"/>
      <c r="S129" s="160"/>
      <c r="T129" s="160"/>
      <c r="U129" s="120"/>
      <c r="V129" s="120"/>
      <c r="W129" s="120"/>
      <c r="X129" s="120"/>
      <c r="Y129" s="120"/>
      <c r="Z129" s="120"/>
      <c r="AA129" s="120"/>
    </row>
    <row r="130" ht="15.75" customHeight="1">
      <c r="A130" s="154"/>
      <c r="B130" s="154"/>
      <c r="C130" s="154"/>
      <c r="D130" s="154"/>
      <c r="E130" s="120"/>
      <c r="F130" s="155"/>
      <c r="G130" s="155"/>
      <c r="H130" s="155"/>
      <c r="I130" s="155"/>
      <c r="J130" s="155"/>
      <c r="K130" s="154"/>
      <c r="L130" s="154"/>
      <c r="M130" s="154"/>
      <c r="N130" s="155"/>
      <c r="O130" s="155"/>
      <c r="P130" s="155"/>
      <c r="Q130" s="154"/>
      <c r="R130" s="154"/>
      <c r="S130" s="160"/>
      <c r="T130" s="160"/>
      <c r="U130" s="120"/>
      <c r="V130" s="120"/>
      <c r="W130" s="120"/>
      <c r="X130" s="120"/>
      <c r="Y130" s="120"/>
      <c r="Z130" s="120"/>
      <c r="AA130" s="120"/>
    </row>
    <row r="131" ht="15.75" customHeight="1">
      <c r="A131" s="154"/>
      <c r="B131" s="154"/>
      <c r="C131" s="154"/>
      <c r="D131" s="154"/>
      <c r="E131" s="120"/>
      <c r="F131" s="155"/>
      <c r="G131" s="155"/>
      <c r="H131" s="155"/>
      <c r="I131" s="155"/>
      <c r="J131" s="155"/>
      <c r="K131" s="154"/>
      <c r="L131" s="154"/>
      <c r="M131" s="154"/>
      <c r="N131" s="155"/>
      <c r="O131" s="155"/>
      <c r="P131" s="155"/>
      <c r="Q131" s="154"/>
      <c r="R131" s="154"/>
      <c r="S131" s="160"/>
      <c r="T131" s="160"/>
      <c r="U131" s="120"/>
      <c r="V131" s="120"/>
      <c r="W131" s="120"/>
      <c r="X131" s="120"/>
      <c r="Y131" s="120"/>
      <c r="Z131" s="120"/>
      <c r="AA131" s="120"/>
    </row>
    <row r="132" ht="15.75" customHeight="1">
      <c r="A132" s="154"/>
      <c r="B132" s="154"/>
      <c r="C132" s="154"/>
      <c r="D132" s="154"/>
      <c r="E132" s="120"/>
      <c r="F132" s="155"/>
      <c r="G132" s="155"/>
      <c r="H132" s="155"/>
      <c r="I132" s="155"/>
      <c r="J132" s="155"/>
      <c r="K132" s="154"/>
      <c r="L132" s="154"/>
      <c r="M132" s="154"/>
      <c r="N132" s="155"/>
      <c r="O132" s="155"/>
      <c r="P132" s="155"/>
      <c r="Q132" s="154"/>
      <c r="R132" s="154"/>
      <c r="S132" s="160"/>
      <c r="T132" s="160"/>
      <c r="U132" s="120"/>
      <c r="V132" s="120"/>
      <c r="W132" s="120"/>
      <c r="X132" s="120"/>
      <c r="Y132" s="120"/>
      <c r="Z132" s="120"/>
      <c r="AA132" s="120"/>
    </row>
    <row r="133" ht="15.75" customHeight="1">
      <c r="A133" s="154"/>
      <c r="B133" s="154"/>
      <c r="C133" s="154"/>
      <c r="D133" s="154"/>
      <c r="E133" s="120"/>
      <c r="F133" s="155"/>
      <c r="G133" s="155"/>
      <c r="H133" s="155"/>
      <c r="I133" s="155"/>
      <c r="J133" s="155"/>
      <c r="K133" s="154"/>
      <c r="L133" s="154"/>
      <c r="M133" s="154"/>
      <c r="N133" s="155"/>
      <c r="O133" s="155"/>
      <c r="P133" s="155"/>
      <c r="Q133" s="154"/>
      <c r="R133" s="154"/>
      <c r="S133" s="160"/>
      <c r="T133" s="160"/>
      <c r="U133" s="120"/>
      <c r="V133" s="120"/>
      <c r="W133" s="120"/>
      <c r="X133" s="120"/>
      <c r="Y133" s="120"/>
      <c r="Z133" s="120"/>
      <c r="AA133" s="120"/>
    </row>
    <row r="134" ht="15.75" customHeight="1">
      <c r="A134" s="154"/>
      <c r="B134" s="154"/>
      <c r="C134" s="154"/>
      <c r="D134" s="154"/>
      <c r="E134" s="120"/>
      <c r="F134" s="155"/>
      <c r="G134" s="155"/>
      <c r="H134" s="155"/>
      <c r="I134" s="155"/>
      <c r="J134" s="155"/>
      <c r="K134" s="154"/>
      <c r="L134" s="154"/>
      <c r="M134" s="154"/>
      <c r="N134" s="155"/>
      <c r="O134" s="155"/>
      <c r="P134" s="155"/>
      <c r="Q134" s="154"/>
      <c r="R134" s="154"/>
      <c r="S134" s="160"/>
      <c r="T134" s="160"/>
      <c r="U134" s="120"/>
      <c r="V134" s="120"/>
      <c r="W134" s="120"/>
      <c r="X134" s="120"/>
      <c r="Y134" s="120"/>
      <c r="Z134" s="120"/>
      <c r="AA134" s="120"/>
    </row>
    <row r="135" ht="15.75" customHeight="1">
      <c r="A135" s="154"/>
      <c r="B135" s="154"/>
      <c r="C135" s="154"/>
      <c r="D135" s="154"/>
      <c r="E135" s="120"/>
      <c r="F135" s="155"/>
      <c r="G135" s="155"/>
      <c r="H135" s="155"/>
      <c r="I135" s="155"/>
      <c r="J135" s="155"/>
      <c r="K135" s="154"/>
      <c r="L135" s="154"/>
      <c r="M135" s="154"/>
      <c r="N135" s="155"/>
      <c r="O135" s="155"/>
      <c r="P135" s="155"/>
      <c r="Q135" s="154"/>
      <c r="R135" s="154"/>
      <c r="S135" s="160"/>
      <c r="T135" s="160"/>
      <c r="U135" s="120"/>
      <c r="V135" s="120"/>
      <c r="W135" s="120"/>
      <c r="X135" s="120"/>
      <c r="Y135" s="120"/>
      <c r="Z135" s="120"/>
      <c r="AA135" s="120"/>
    </row>
    <row r="136" ht="15.75" customHeight="1">
      <c r="A136" s="154"/>
      <c r="B136" s="154"/>
      <c r="C136" s="154"/>
      <c r="D136" s="154"/>
      <c r="E136" s="120"/>
      <c r="F136" s="155"/>
      <c r="G136" s="155"/>
      <c r="H136" s="155"/>
      <c r="I136" s="155"/>
      <c r="J136" s="155"/>
      <c r="K136" s="154"/>
      <c r="L136" s="154"/>
      <c r="M136" s="154"/>
      <c r="N136" s="155"/>
      <c r="O136" s="155"/>
      <c r="P136" s="155"/>
      <c r="Q136" s="154"/>
      <c r="R136" s="154"/>
      <c r="S136" s="160"/>
      <c r="T136" s="160"/>
      <c r="U136" s="120"/>
      <c r="V136" s="120"/>
      <c r="W136" s="120"/>
      <c r="X136" s="120"/>
      <c r="Y136" s="120"/>
      <c r="Z136" s="120"/>
      <c r="AA136" s="120"/>
    </row>
    <row r="137" ht="15.75" customHeight="1">
      <c r="A137" s="154"/>
      <c r="B137" s="154"/>
      <c r="C137" s="154"/>
      <c r="D137" s="154"/>
      <c r="E137" s="120"/>
      <c r="F137" s="155"/>
      <c r="G137" s="155"/>
      <c r="H137" s="155"/>
      <c r="I137" s="155"/>
      <c r="J137" s="155"/>
      <c r="K137" s="154"/>
      <c r="L137" s="154"/>
      <c r="M137" s="154"/>
      <c r="N137" s="155"/>
      <c r="O137" s="155"/>
      <c r="P137" s="155"/>
      <c r="Q137" s="154"/>
      <c r="R137" s="154"/>
      <c r="S137" s="160"/>
      <c r="T137" s="160"/>
      <c r="U137" s="120"/>
      <c r="V137" s="120"/>
      <c r="W137" s="120"/>
      <c r="X137" s="120"/>
      <c r="Y137" s="120"/>
      <c r="Z137" s="120"/>
      <c r="AA137" s="120"/>
    </row>
    <row r="138" ht="15.75" customHeight="1">
      <c r="A138" s="154"/>
      <c r="B138" s="154"/>
      <c r="C138" s="154"/>
      <c r="D138" s="154"/>
      <c r="E138" s="120"/>
      <c r="F138" s="155"/>
      <c r="G138" s="155"/>
      <c r="H138" s="155"/>
      <c r="I138" s="155"/>
      <c r="J138" s="155"/>
      <c r="K138" s="154"/>
      <c r="L138" s="154"/>
      <c r="M138" s="154"/>
      <c r="N138" s="155"/>
      <c r="O138" s="155"/>
      <c r="P138" s="155"/>
      <c r="Q138" s="154"/>
      <c r="R138" s="154"/>
      <c r="S138" s="160"/>
      <c r="T138" s="160"/>
      <c r="U138" s="120"/>
      <c r="V138" s="120"/>
      <c r="W138" s="120"/>
      <c r="X138" s="120"/>
      <c r="Y138" s="120"/>
      <c r="Z138" s="120"/>
      <c r="AA138" s="120"/>
    </row>
    <row r="139" ht="15.75" customHeight="1">
      <c r="A139" s="154"/>
      <c r="B139" s="154"/>
      <c r="C139" s="154"/>
      <c r="D139" s="154"/>
      <c r="E139" s="120"/>
      <c r="F139" s="155"/>
      <c r="G139" s="155"/>
      <c r="H139" s="155"/>
      <c r="I139" s="155"/>
      <c r="J139" s="155"/>
      <c r="K139" s="154"/>
      <c r="L139" s="154"/>
      <c r="M139" s="154"/>
      <c r="N139" s="155"/>
      <c r="O139" s="155"/>
      <c r="P139" s="155"/>
      <c r="Q139" s="154"/>
      <c r="R139" s="154"/>
      <c r="S139" s="160"/>
      <c r="T139" s="160"/>
      <c r="U139" s="120"/>
      <c r="V139" s="120"/>
      <c r="W139" s="120"/>
      <c r="X139" s="120"/>
      <c r="Y139" s="120"/>
      <c r="Z139" s="120"/>
      <c r="AA139" s="120"/>
    </row>
    <row r="140" ht="15.75" customHeight="1">
      <c r="A140" s="154"/>
      <c r="B140" s="154"/>
      <c r="C140" s="154"/>
      <c r="D140" s="154"/>
      <c r="E140" s="120"/>
      <c r="F140" s="155"/>
      <c r="G140" s="155"/>
      <c r="H140" s="155"/>
      <c r="I140" s="155"/>
      <c r="J140" s="155"/>
      <c r="K140" s="154"/>
      <c r="L140" s="154"/>
      <c r="M140" s="154"/>
      <c r="N140" s="155"/>
      <c r="O140" s="155"/>
      <c r="P140" s="155"/>
      <c r="Q140" s="154"/>
      <c r="R140" s="154"/>
      <c r="S140" s="160"/>
      <c r="T140" s="160"/>
      <c r="U140" s="120"/>
      <c r="V140" s="120"/>
      <c r="W140" s="120"/>
      <c r="X140" s="120"/>
      <c r="Y140" s="120"/>
      <c r="Z140" s="120"/>
      <c r="AA140" s="120"/>
    </row>
    <row r="141" ht="15.75" customHeight="1">
      <c r="A141" s="154"/>
      <c r="B141" s="154"/>
      <c r="C141" s="154"/>
      <c r="D141" s="154"/>
      <c r="E141" s="120"/>
      <c r="F141" s="155"/>
      <c r="G141" s="155"/>
      <c r="H141" s="155"/>
      <c r="I141" s="155"/>
      <c r="J141" s="155"/>
      <c r="K141" s="154"/>
      <c r="L141" s="154"/>
      <c r="M141" s="154"/>
      <c r="N141" s="155"/>
      <c r="O141" s="155"/>
      <c r="P141" s="155"/>
      <c r="Q141" s="154"/>
      <c r="R141" s="154"/>
      <c r="S141" s="160"/>
      <c r="T141" s="160"/>
      <c r="U141" s="120"/>
      <c r="V141" s="120"/>
      <c r="W141" s="120"/>
      <c r="X141" s="120"/>
      <c r="Y141" s="120"/>
      <c r="Z141" s="120"/>
      <c r="AA141" s="120"/>
    </row>
    <row r="142" ht="15.75" customHeight="1">
      <c r="A142" s="154"/>
      <c r="B142" s="154"/>
      <c r="C142" s="154"/>
      <c r="D142" s="154"/>
      <c r="E142" s="120"/>
      <c r="F142" s="155"/>
      <c r="G142" s="155"/>
      <c r="H142" s="155"/>
      <c r="I142" s="155"/>
      <c r="J142" s="155"/>
      <c r="K142" s="154"/>
      <c r="L142" s="154"/>
      <c r="M142" s="154"/>
      <c r="N142" s="155"/>
      <c r="O142" s="155"/>
      <c r="P142" s="155"/>
      <c r="Q142" s="154"/>
      <c r="R142" s="154"/>
      <c r="S142" s="160"/>
      <c r="T142" s="160"/>
      <c r="U142" s="120"/>
      <c r="V142" s="120"/>
      <c r="W142" s="120"/>
      <c r="X142" s="120"/>
      <c r="Y142" s="120"/>
      <c r="Z142" s="120"/>
      <c r="AA142" s="120"/>
    </row>
    <row r="143" ht="15.75" customHeight="1">
      <c r="A143" s="154"/>
      <c r="B143" s="154"/>
      <c r="C143" s="154"/>
      <c r="D143" s="154"/>
      <c r="E143" s="120"/>
      <c r="F143" s="155"/>
      <c r="G143" s="155"/>
      <c r="H143" s="155"/>
      <c r="I143" s="155"/>
      <c r="J143" s="155"/>
      <c r="K143" s="154"/>
      <c r="L143" s="154"/>
      <c r="M143" s="154"/>
      <c r="N143" s="155"/>
      <c r="O143" s="155"/>
      <c r="P143" s="155"/>
      <c r="Q143" s="154"/>
      <c r="R143" s="154"/>
      <c r="S143" s="160"/>
      <c r="T143" s="160"/>
      <c r="U143" s="120"/>
      <c r="V143" s="120"/>
      <c r="W143" s="120"/>
      <c r="X143" s="120"/>
      <c r="Y143" s="120"/>
      <c r="Z143" s="120"/>
      <c r="AA143" s="120"/>
    </row>
    <row r="144" ht="15.75" customHeight="1">
      <c r="A144" s="154"/>
      <c r="B144" s="154"/>
      <c r="C144" s="154"/>
      <c r="D144" s="154"/>
      <c r="E144" s="120"/>
      <c r="F144" s="155"/>
      <c r="G144" s="155"/>
      <c r="H144" s="155"/>
      <c r="I144" s="155"/>
      <c r="J144" s="155"/>
      <c r="K144" s="154"/>
      <c r="L144" s="154"/>
      <c r="M144" s="154"/>
      <c r="N144" s="155"/>
      <c r="O144" s="155"/>
      <c r="P144" s="155"/>
      <c r="Q144" s="154"/>
      <c r="R144" s="154"/>
      <c r="S144" s="160"/>
      <c r="T144" s="160"/>
      <c r="U144" s="120"/>
      <c r="V144" s="120"/>
      <c r="W144" s="120"/>
      <c r="X144" s="120"/>
      <c r="Y144" s="120"/>
      <c r="Z144" s="120"/>
      <c r="AA144" s="120"/>
    </row>
    <row r="145" ht="15.75" customHeight="1">
      <c r="A145" s="154"/>
      <c r="B145" s="154"/>
      <c r="C145" s="154"/>
      <c r="D145" s="154"/>
      <c r="E145" s="120"/>
      <c r="F145" s="155"/>
      <c r="G145" s="155"/>
      <c r="H145" s="155"/>
      <c r="I145" s="155"/>
      <c r="J145" s="155"/>
      <c r="K145" s="154"/>
      <c r="L145" s="154"/>
      <c r="M145" s="154"/>
      <c r="N145" s="155"/>
      <c r="O145" s="155"/>
      <c r="P145" s="155"/>
      <c r="Q145" s="154"/>
      <c r="R145" s="154"/>
      <c r="S145" s="160"/>
      <c r="T145" s="160"/>
      <c r="U145" s="120"/>
      <c r="V145" s="120"/>
      <c r="W145" s="120"/>
      <c r="X145" s="120"/>
      <c r="Y145" s="120"/>
      <c r="Z145" s="120"/>
      <c r="AA145" s="120"/>
    </row>
    <row r="146" ht="15.75" customHeight="1">
      <c r="A146" s="154"/>
      <c r="B146" s="154"/>
      <c r="C146" s="154"/>
      <c r="D146" s="154"/>
      <c r="E146" s="120"/>
      <c r="F146" s="155"/>
      <c r="G146" s="155"/>
      <c r="H146" s="155"/>
      <c r="I146" s="155"/>
      <c r="J146" s="155"/>
      <c r="K146" s="154"/>
      <c r="L146" s="154"/>
      <c r="M146" s="154"/>
      <c r="N146" s="155"/>
      <c r="O146" s="155"/>
      <c r="P146" s="155"/>
      <c r="Q146" s="154"/>
      <c r="R146" s="154"/>
      <c r="S146" s="160"/>
      <c r="T146" s="160"/>
      <c r="U146" s="120"/>
      <c r="V146" s="120"/>
      <c r="W146" s="120"/>
      <c r="X146" s="120"/>
      <c r="Y146" s="120"/>
      <c r="Z146" s="120"/>
      <c r="AA146" s="120"/>
    </row>
    <row r="147" ht="15.75" customHeight="1">
      <c r="A147" s="154"/>
      <c r="B147" s="154"/>
      <c r="C147" s="154"/>
      <c r="D147" s="154"/>
      <c r="E147" s="120"/>
      <c r="F147" s="155"/>
      <c r="G147" s="155"/>
      <c r="H147" s="155"/>
      <c r="I147" s="155"/>
      <c r="J147" s="155"/>
      <c r="K147" s="154"/>
      <c r="L147" s="154"/>
      <c r="M147" s="154"/>
      <c r="N147" s="155"/>
      <c r="O147" s="155"/>
      <c r="P147" s="155"/>
      <c r="Q147" s="154"/>
      <c r="R147" s="154"/>
      <c r="S147" s="160"/>
      <c r="T147" s="160"/>
      <c r="U147" s="120"/>
      <c r="V147" s="120"/>
      <c r="W147" s="120"/>
      <c r="X147" s="120"/>
      <c r="Y147" s="120"/>
      <c r="Z147" s="120"/>
      <c r="AA147" s="120"/>
    </row>
    <row r="148" ht="15.75" customHeight="1">
      <c r="A148" s="154"/>
      <c r="B148" s="154"/>
      <c r="C148" s="154"/>
      <c r="D148" s="154"/>
      <c r="E148" s="120"/>
      <c r="F148" s="155"/>
      <c r="G148" s="155"/>
      <c r="H148" s="155"/>
      <c r="I148" s="155"/>
      <c r="J148" s="155"/>
      <c r="K148" s="154"/>
      <c r="L148" s="154"/>
      <c r="M148" s="154"/>
      <c r="N148" s="155"/>
      <c r="O148" s="155"/>
      <c r="P148" s="155"/>
      <c r="Q148" s="154"/>
      <c r="R148" s="154"/>
      <c r="S148" s="160"/>
      <c r="T148" s="160"/>
      <c r="U148" s="120"/>
      <c r="V148" s="120"/>
      <c r="W148" s="120"/>
      <c r="X148" s="120"/>
      <c r="Y148" s="120"/>
      <c r="Z148" s="120"/>
      <c r="AA148" s="120"/>
    </row>
    <row r="149" ht="15.75" customHeight="1">
      <c r="A149" s="154"/>
      <c r="B149" s="154"/>
      <c r="C149" s="154"/>
      <c r="D149" s="154"/>
      <c r="E149" s="120"/>
      <c r="F149" s="155"/>
      <c r="G149" s="155"/>
      <c r="H149" s="155"/>
      <c r="I149" s="155"/>
      <c r="J149" s="155"/>
      <c r="K149" s="154"/>
      <c r="L149" s="154"/>
      <c r="M149" s="154"/>
      <c r="N149" s="155"/>
      <c r="O149" s="155"/>
      <c r="P149" s="155"/>
      <c r="Q149" s="154"/>
      <c r="R149" s="154"/>
      <c r="S149" s="160"/>
      <c r="T149" s="160"/>
      <c r="U149" s="120"/>
      <c r="V149" s="120"/>
      <c r="W149" s="120"/>
      <c r="X149" s="120"/>
      <c r="Y149" s="120"/>
      <c r="Z149" s="120"/>
      <c r="AA149" s="120"/>
    </row>
    <row r="150" ht="15.75" customHeight="1">
      <c r="A150" s="154"/>
      <c r="B150" s="154"/>
      <c r="C150" s="154"/>
      <c r="D150" s="154"/>
      <c r="E150" s="120"/>
      <c r="F150" s="155"/>
      <c r="G150" s="155"/>
      <c r="H150" s="155"/>
      <c r="I150" s="155"/>
      <c r="J150" s="155"/>
      <c r="K150" s="154"/>
      <c r="L150" s="154"/>
      <c r="M150" s="154"/>
      <c r="N150" s="155"/>
      <c r="O150" s="155"/>
      <c r="P150" s="155"/>
      <c r="Q150" s="154"/>
      <c r="R150" s="154"/>
      <c r="S150" s="160"/>
      <c r="T150" s="160"/>
      <c r="U150" s="120"/>
      <c r="V150" s="120"/>
      <c r="W150" s="120"/>
      <c r="X150" s="120"/>
      <c r="Y150" s="120"/>
      <c r="Z150" s="120"/>
      <c r="AA150" s="120"/>
    </row>
    <row r="151" ht="15.75" customHeight="1">
      <c r="A151" s="154"/>
      <c r="B151" s="154"/>
      <c r="C151" s="154"/>
      <c r="D151" s="154"/>
      <c r="E151" s="120"/>
      <c r="F151" s="155"/>
      <c r="G151" s="155"/>
      <c r="H151" s="155"/>
      <c r="I151" s="155"/>
      <c r="J151" s="155"/>
      <c r="K151" s="154"/>
      <c r="L151" s="154"/>
      <c r="M151" s="154"/>
      <c r="N151" s="155"/>
      <c r="O151" s="155"/>
      <c r="P151" s="155"/>
      <c r="Q151" s="154"/>
      <c r="R151" s="154"/>
      <c r="S151" s="160"/>
      <c r="T151" s="160"/>
      <c r="U151" s="120"/>
      <c r="V151" s="120"/>
      <c r="W151" s="120"/>
      <c r="X151" s="120"/>
      <c r="Y151" s="120"/>
      <c r="Z151" s="120"/>
      <c r="AA151" s="120"/>
    </row>
    <row r="152" ht="15.75" customHeight="1">
      <c r="A152" s="154"/>
      <c r="B152" s="154"/>
      <c r="C152" s="154"/>
      <c r="D152" s="154"/>
      <c r="E152" s="120"/>
      <c r="F152" s="155"/>
      <c r="G152" s="155"/>
      <c r="H152" s="155"/>
      <c r="I152" s="155"/>
      <c r="J152" s="155"/>
      <c r="K152" s="154"/>
      <c r="L152" s="154"/>
      <c r="M152" s="154"/>
      <c r="N152" s="155"/>
      <c r="O152" s="155"/>
      <c r="P152" s="155"/>
      <c r="Q152" s="154"/>
      <c r="R152" s="154"/>
      <c r="S152" s="160"/>
      <c r="T152" s="160"/>
      <c r="U152" s="120"/>
      <c r="V152" s="120"/>
      <c r="W152" s="120"/>
      <c r="X152" s="120"/>
      <c r="Y152" s="120"/>
      <c r="Z152" s="120"/>
      <c r="AA152" s="120"/>
    </row>
    <row r="153" ht="15.75" customHeight="1">
      <c r="A153" s="154"/>
      <c r="B153" s="154"/>
      <c r="C153" s="154"/>
      <c r="D153" s="154"/>
      <c r="E153" s="120"/>
      <c r="F153" s="155"/>
      <c r="G153" s="155"/>
      <c r="H153" s="155"/>
      <c r="I153" s="155"/>
      <c r="J153" s="155"/>
      <c r="K153" s="154"/>
      <c r="L153" s="154"/>
      <c r="M153" s="154"/>
      <c r="N153" s="155"/>
      <c r="O153" s="155"/>
      <c r="P153" s="155"/>
      <c r="Q153" s="154"/>
      <c r="R153" s="154"/>
      <c r="S153" s="160"/>
      <c r="T153" s="160"/>
      <c r="U153" s="120"/>
      <c r="V153" s="120"/>
      <c r="W153" s="120"/>
      <c r="X153" s="120"/>
      <c r="Y153" s="120"/>
      <c r="Z153" s="120"/>
      <c r="AA153" s="120"/>
    </row>
    <row r="154" ht="15.75" customHeight="1">
      <c r="A154" s="154"/>
      <c r="B154" s="154"/>
      <c r="C154" s="154"/>
      <c r="D154" s="154"/>
      <c r="E154" s="120"/>
      <c r="F154" s="155"/>
      <c r="G154" s="155"/>
      <c r="H154" s="155"/>
      <c r="I154" s="155"/>
      <c r="J154" s="155"/>
      <c r="K154" s="154"/>
      <c r="L154" s="154"/>
      <c r="M154" s="154"/>
      <c r="N154" s="155"/>
      <c r="O154" s="155"/>
      <c r="P154" s="155"/>
      <c r="Q154" s="154"/>
      <c r="R154" s="154"/>
      <c r="S154" s="160"/>
      <c r="T154" s="160"/>
      <c r="U154" s="120"/>
      <c r="V154" s="120"/>
      <c r="W154" s="120"/>
      <c r="X154" s="120"/>
      <c r="Y154" s="120"/>
      <c r="Z154" s="120"/>
      <c r="AA154" s="120"/>
    </row>
    <row r="155" ht="15.75" customHeight="1">
      <c r="A155" s="154"/>
      <c r="B155" s="154"/>
      <c r="C155" s="154"/>
      <c r="D155" s="154"/>
      <c r="E155" s="120"/>
      <c r="F155" s="155"/>
      <c r="G155" s="155"/>
      <c r="H155" s="155"/>
      <c r="I155" s="155"/>
      <c r="J155" s="155"/>
      <c r="K155" s="154"/>
      <c r="L155" s="154"/>
      <c r="M155" s="154"/>
      <c r="N155" s="155"/>
      <c r="O155" s="155"/>
      <c r="P155" s="155"/>
      <c r="Q155" s="154"/>
      <c r="R155" s="154"/>
      <c r="S155" s="160"/>
      <c r="T155" s="160"/>
      <c r="U155" s="120"/>
      <c r="V155" s="120"/>
      <c r="W155" s="120"/>
      <c r="X155" s="120"/>
      <c r="Y155" s="120"/>
      <c r="Z155" s="120"/>
      <c r="AA155" s="120"/>
    </row>
    <row r="156" ht="15.75" customHeight="1">
      <c r="A156" s="154"/>
      <c r="B156" s="154"/>
      <c r="C156" s="154"/>
      <c r="D156" s="154"/>
      <c r="E156" s="120"/>
      <c r="F156" s="155"/>
      <c r="G156" s="155"/>
      <c r="H156" s="155"/>
      <c r="I156" s="155"/>
      <c r="J156" s="155"/>
      <c r="K156" s="154"/>
      <c r="L156" s="154"/>
      <c r="M156" s="154"/>
      <c r="N156" s="155"/>
      <c r="O156" s="155"/>
      <c r="P156" s="155"/>
      <c r="Q156" s="154"/>
      <c r="R156" s="154"/>
      <c r="S156" s="160"/>
      <c r="T156" s="160"/>
      <c r="U156" s="120"/>
      <c r="V156" s="120"/>
      <c r="W156" s="120"/>
      <c r="X156" s="120"/>
      <c r="Y156" s="120"/>
      <c r="Z156" s="120"/>
      <c r="AA156" s="120"/>
    </row>
    <row r="157" ht="15.75" customHeight="1">
      <c r="A157" s="154"/>
      <c r="B157" s="154"/>
      <c r="C157" s="154"/>
      <c r="D157" s="154"/>
      <c r="E157" s="120"/>
      <c r="F157" s="155"/>
      <c r="G157" s="155"/>
      <c r="H157" s="155"/>
      <c r="I157" s="155"/>
      <c r="J157" s="155"/>
      <c r="K157" s="154"/>
      <c r="L157" s="154"/>
      <c r="M157" s="154"/>
      <c r="N157" s="155"/>
      <c r="O157" s="155"/>
      <c r="P157" s="155"/>
      <c r="Q157" s="154"/>
      <c r="R157" s="154"/>
      <c r="S157" s="160"/>
      <c r="T157" s="160"/>
      <c r="U157" s="120"/>
      <c r="V157" s="120"/>
      <c r="W157" s="120"/>
      <c r="X157" s="120"/>
      <c r="Y157" s="120"/>
      <c r="Z157" s="120"/>
      <c r="AA157" s="120"/>
    </row>
    <row r="158" ht="15.75" customHeight="1">
      <c r="A158" s="154"/>
      <c r="B158" s="154"/>
      <c r="C158" s="154"/>
      <c r="D158" s="154"/>
      <c r="E158" s="120"/>
      <c r="F158" s="155"/>
      <c r="G158" s="155"/>
      <c r="H158" s="155"/>
      <c r="I158" s="155"/>
      <c r="J158" s="155"/>
      <c r="K158" s="154"/>
      <c r="L158" s="154"/>
      <c r="M158" s="154"/>
      <c r="N158" s="155"/>
      <c r="O158" s="155"/>
      <c r="P158" s="155"/>
      <c r="Q158" s="154"/>
      <c r="R158" s="154"/>
      <c r="S158" s="160"/>
      <c r="T158" s="160"/>
      <c r="U158" s="120"/>
      <c r="V158" s="120"/>
      <c r="W158" s="120"/>
      <c r="X158" s="120"/>
      <c r="Y158" s="120"/>
      <c r="Z158" s="120"/>
      <c r="AA158" s="120"/>
    </row>
    <row r="159" ht="15.75" customHeight="1">
      <c r="A159" s="154"/>
      <c r="B159" s="154"/>
      <c r="C159" s="154"/>
      <c r="D159" s="154"/>
      <c r="E159" s="120"/>
      <c r="F159" s="155"/>
      <c r="G159" s="155"/>
      <c r="H159" s="155"/>
      <c r="I159" s="155"/>
      <c r="J159" s="155"/>
      <c r="K159" s="154"/>
      <c r="L159" s="154"/>
      <c r="M159" s="154"/>
      <c r="N159" s="155"/>
      <c r="O159" s="155"/>
      <c r="P159" s="155"/>
      <c r="Q159" s="154"/>
      <c r="R159" s="154"/>
      <c r="S159" s="160"/>
      <c r="T159" s="160"/>
      <c r="U159" s="120"/>
      <c r="V159" s="120"/>
      <c r="W159" s="120"/>
      <c r="X159" s="120"/>
      <c r="Y159" s="120"/>
      <c r="Z159" s="120"/>
      <c r="AA159" s="120"/>
    </row>
    <row r="160" ht="15.75" customHeight="1">
      <c r="A160" s="154"/>
      <c r="B160" s="154"/>
      <c r="C160" s="154"/>
      <c r="D160" s="154"/>
      <c r="E160" s="120"/>
      <c r="F160" s="155"/>
      <c r="G160" s="155"/>
      <c r="H160" s="155"/>
      <c r="I160" s="155"/>
      <c r="J160" s="155"/>
      <c r="K160" s="154"/>
      <c r="L160" s="154"/>
      <c r="M160" s="154"/>
      <c r="N160" s="155"/>
      <c r="O160" s="155"/>
      <c r="P160" s="155"/>
      <c r="Q160" s="154"/>
      <c r="R160" s="154"/>
      <c r="S160" s="160"/>
      <c r="T160" s="160"/>
      <c r="U160" s="120"/>
      <c r="V160" s="120"/>
      <c r="W160" s="120"/>
      <c r="X160" s="120"/>
      <c r="Y160" s="120"/>
      <c r="Z160" s="120"/>
      <c r="AA160" s="120"/>
    </row>
    <row r="161" ht="15.75" customHeight="1">
      <c r="A161" s="154"/>
      <c r="B161" s="154"/>
      <c r="C161" s="154"/>
      <c r="D161" s="154"/>
      <c r="E161" s="120"/>
      <c r="F161" s="155"/>
      <c r="G161" s="155"/>
      <c r="H161" s="155"/>
      <c r="I161" s="155"/>
      <c r="J161" s="155"/>
      <c r="K161" s="154"/>
      <c r="L161" s="154"/>
      <c r="M161" s="154"/>
      <c r="N161" s="155"/>
      <c r="O161" s="155"/>
      <c r="P161" s="155"/>
      <c r="Q161" s="154"/>
      <c r="R161" s="154"/>
      <c r="S161" s="160"/>
      <c r="T161" s="160"/>
      <c r="U161" s="120"/>
      <c r="V161" s="120"/>
      <c r="W161" s="120"/>
      <c r="X161" s="120"/>
      <c r="Y161" s="120"/>
      <c r="Z161" s="120"/>
      <c r="AA161" s="120"/>
    </row>
    <row r="162" ht="15.75" customHeight="1">
      <c r="A162" s="154"/>
      <c r="B162" s="154"/>
      <c r="C162" s="154"/>
      <c r="D162" s="154"/>
      <c r="E162" s="120"/>
      <c r="F162" s="155"/>
      <c r="G162" s="155"/>
      <c r="H162" s="155"/>
      <c r="I162" s="155"/>
      <c r="J162" s="155"/>
      <c r="K162" s="154"/>
      <c r="L162" s="154"/>
      <c r="M162" s="154"/>
      <c r="N162" s="155"/>
      <c r="O162" s="155"/>
      <c r="P162" s="155"/>
      <c r="Q162" s="154"/>
      <c r="R162" s="154"/>
      <c r="S162" s="160"/>
      <c r="T162" s="160"/>
      <c r="U162" s="120"/>
      <c r="V162" s="120"/>
      <c r="W162" s="120"/>
      <c r="X162" s="120"/>
      <c r="Y162" s="120"/>
      <c r="Z162" s="120"/>
      <c r="AA162" s="120"/>
    </row>
    <row r="163" ht="15.75" customHeight="1">
      <c r="A163" s="154"/>
      <c r="B163" s="154"/>
      <c r="C163" s="154"/>
      <c r="D163" s="154"/>
      <c r="E163" s="120"/>
      <c r="F163" s="155"/>
      <c r="G163" s="155"/>
      <c r="H163" s="155"/>
      <c r="I163" s="155"/>
      <c r="J163" s="155"/>
      <c r="K163" s="154"/>
      <c r="L163" s="154"/>
      <c r="M163" s="154"/>
      <c r="N163" s="155"/>
      <c r="O163" s="155"/>
      <c r="P163" s="155"/>
      <c r="Q163" s="154"/>
      <c r="R163" s="154"/>
      <c r="S163" s="160"/>
      <c r="T163" s="160"/>
      <c r="U163" s="120"/>
      <c r="V163" s="120"/>
      <c r="W163" s="120"/>
      <c r="X163" s="120"/>
      <c r="Y163" s="120"/>
      <c r="Z163" s="120"/>
      <c r="AA163" s="120"/>
    </row>
    <row r="164" ht="15.75" customHeight="1">
      <c r="A164" s="154"/>
      <c r="B164" s="154"/>
      <c r="C164" s="154"/>
      <c r="D164" s="154"/>
      <c r="E164" s="120"/>
      <c r="F164" s="155"/>
      <c r="G164" s="155"/>
      <c r="H164" s="155"/>
      <c r="I164" s="155"/>
      <c r="J164" s="155"/>
      <c r="K164" s="154"/>
      <c r="L164" s="154"/>
      <c r="M164" s="154"/>
      <c r="N164" s="155"/>
      <c r="O164" s="155"/>
      <c r="P164" s="155"/>
      <c r="Q164" s="154"/>
      <c r="R164" s="154"/>
      <c r="S164" s="160"/>
      <c r="T164" s="160"/>
      <c r="U164" s="120"/>
      <c r="V164" s="120"/>
      <c r="W164" s="120"/>
      <c r="X164" s="120"/>
      <c r="Y164" s="120"/>
      <c r="Z164" s="120"/>
      <c r="AA164" s="120"/>
    </row>
    <row r="165" ht="15.75" customHeight="1">
      <c r="A165" s="154"/>
      <c r="B165" s="154"/>
      <c r="C165" s="154"/>
      <c r="D165" s="154"/>
      <c r="E165" s="120"/>
      <c r="F165" s="155"/>
      <c r="G165" s="155"/>
      <c r="H165" s="155"/>
      <c r="I165" s="155"/>
      <c r="J165" s="155"/>
      <c r="K165" s="154"/>
      <c r="L165" s="154"/>
      <c r="M165" s="154"/>
      <c r="N165" s="155"/>
      <c r="O165" s="155"/>
      <c r="P165" s="155"/>
      <c r="Q165" s="154"/>
      <c r="R165" s="154"/>
      <c r="S165" s="160"/>
      <c r="T165" s="160"/>
      <c r="U165" s="120"/>
      <c r="V165" s="120"/>
      <c r="W165" s="120"/>
      <c r="X165" s="120"/>
      <c r="Y165" s="120"/>
      <c r="Z165" s="120"/>
      <c r="AA165" s="120"/>
    </row>
    <row r="166" ht="15.75" customHeight="1">
      <c r="A166" s="154"/>
      <c r="B166" s="154"/>
      <c r="C166" s="154"/>
      <c r="D166" s="154"/>
      <c r="E166" s="120"/>
      <c r="F166" s="155"/>
      <c r="G166" s="155"/>
      <c r="H166" s="155"/>
      <c r="I166" s="155"/>
      <c r="J166" s="155"/>
      <c r="K166" s="154"/>
      <c r="L166" s="154"/>
      <c r="M166" s="154"/>
      <c r="N166" s="155"/>
      <c r="O166" s="155"/>
      <c r="P166" s="155"/>
      <c r="Q166" s="154"/>
      <c r="R166" s="154"/>
      <c r="S166" s="160"/>
      <c r="T166" s="160"/>
      <c r="U166" s="120"/>
      <c r="V166" s="120"/>
      <c r="W166" s="120"/>
      <c r="X166" s="120"/>
      <c r="Y166" s="120"/>
      <c r="Z166" s="120"/>
      <c r="AA166" s="120"/>
    </row>
    <row r="167" ht="15.75" customHeight="1">
      <c r="A167" s="154"/>
      <c r="B167" s="154"/>
      <c r="C167" s="154"/>
      <c r="D167" s="154"/>
      <c r="E167" s="120"/>
      <c r="F167" s="155"/>
      <c r="G167" s="155"/>
      <c r="H167" s="155"/>
      <c r="I167" s="155"/>
      <c r="J167" s="155"/>
      <c r="K167" s="154"/>
      <c r="L167" s="154"/>
      <c r="M167" s="154"/>
      <c r="N167" s="155"/>
      <c r="O167" s="155"/>
      <c r="P167" s="155"/>
      <c r="Q167" s="154"/>
      <c r="R167" s="154"/>
      <c r="S167" s="160"/>
      <c r="T167" s="160"/>
      <c r="U167" s="120"/>
      <c r="V167" s="120"/>
      <c r="W167" s="120"/>
      <c r="X167" s="120"/>
      <c r="Y167" s="120"/>
      <c r="Z167" s="120"/>
      <c r="AA167" s="120"/>
    </row>
    <row r="168" ht="15.75" customHeight="1">
      <c r="A168" s="154"/>
      <c r="B168" s="154"/>
      <c r="C168" s="154"/>
      <c r="D168" s="154"/>
      <c r="E168" s="120"/>
      <c r="F168" s="155"/>
      <c r="G168" s="155"/>
      <c r="H168" s="155"/>
      <c r="I168" s="155"/>
      <c r="J168" s="155"/>
      <c r="K168" s="154"/>
      <c r="L168" s="154"/>
      <c r="M168" s="154"/>
      <c r="N168" s="155"/>
      <c r="O168" s="155"/>
      <c r="P168" s="155"/>
      <c r="Q168" s="154"/>
      <c r="R168" s="154"/>
      <c r="S168" s="160"/>
      <c r="T168" s="160"/>
      <c r="U168" s="120"/>
      <c r="V168" s="120"/>
      <c r="W168" s="120"/>
      <c r="X168" s="120"/>
      <c r="Y168" s="120"/>
      <c r="Z168" s="120"/>
      <c r="AA168" s="120"/>
    </row>
    <row r="169" ht="15.75" customHeight="1">
      <c r="A169" s="154"/>
      <c r="B169" s="154"/>
      <c r="C169" s="154"/>
      <c r="D169" s="154"/>
      <c r="E169" s="120"/>
      <c r="F169" s="155"/>
      <c r="G169" s="155"/>
      <c r="H169" s="155"/>
      <c r="I169" s="155"/>
      <c r="J169" s="155"/>
      <c r="K169" s="154"/>
      <c r="L169" s="154"/>
      <c r="M169" s="154"/>
      <c r="N169" s="155"/>
      <c r="O169" s="155"/>
      <c r="P169" s="155"/>
      <c r="Q169" s="154"/>
      <c r="R169" s="154"/>
      <c r="S169" s="160"/>
      <c r="T169" s="160"/>
      <c r="U169" s="120"/>
      <c r="V169" s="120"/>
      <c r="W169" s="120"/>
      <c r="X169" s="120"/>
      <c r="Y169" s="120"/>
      <c r="Z169" s="120"/>
      <c r="AA169" s="120"/>
    </row>
    <row r="170" ht="15.75" customHeight="1">
      <c r="A170" s="154"/>
      <c r="B170" s="154"/>
      <c r="C170" s="154"/>
      <c r="D170" s="154"/>
      <c r="E170" s="120"/>
      <c r="F170" s="155"/>
      <c r="G170" s="155"/>
      <c r="H170" s="155"/>
      <c r="I170" s="155"/>
      <c r="J170" s="155"/>
      <c r="K170" s="154"/>
      <c r="L170" s="154"/>
      <c r="M170" s="154"/>
      <c r="N170" s="155"/>
      <c r="O170" s="155"/>
      <c r="P170" s="155"/>
      <c r="Q170" s="154"/>
      <c r="R170" s="154"/>
      <c r="S170" s="160"/>
      <c r="T170" s="160"/>
      <c r="U170" s="120"/>
      <c r="V170" s="120"/>
      <c r="W170" s="120"/>
      <c r="X170" s="120"/>
      <c r="Y170" s="120"/>
      <c r="Z170" s="120"/>
      <c r="AA170" s="120"/>
    </row>
    <row r="171" ht="15.75" customHeight="1">
      <c r="A171" s="154"/>
      <c r="B171" s="154"/>
      <c r="C171" s="154"/>
      <c r="D171" s="154"/>
      <c r="E171" s="120"/>
      <c r="F171" s="155"/>
      <c r="G171" s="155"/>
      <c r="H171" s="155"/>
      <c r="I171" s="155"/>
      <c r="J171" s="155"/>
      <c r="K171" s="154"/>
      <c r="L171" s="154"/>
      <c r="M171" s="154"/>
      <c r="N171" s="155"/>
      <c r="O171" s="155"/>
      <c r="P171" s="155"/>
      <c r="Q171" s="154"/>
      <c r="R171" s="154"/>
      <c r="S171" s="160"/>
      <c r="T171" s="160"/>
      <c r="U171" s="120"/>
      <c r="V171" s="120"/>
      <c r="W171" s="120"/>
      <c r="X171" s="120"/>
      <c r="Y171" s="120"/>
      <c r="Z171" s="120"/>
      <c r="AA171" s="120"/>
    </row>
    <row r="172" ht="15.75" customHeight="1">
      <c r="A172" s="154"/>
      <c r="B172" s="154"/>
      <c r="C172" s="154"/>
      <c r="D172" s="154"/>
      <c r="E172" s="120"/>
      <c r="F172" s="155"/>
      <c r="G172" s="155"/>
      <c r="H172" s="155"/>
      <c r="I172" s="155"/>
      <c r="J172" s="155"/>
      <c r="K172" s="154"/>
      <c r="L172" s="154"/>
      <c r="M172" s="154"/>
      <c r="N172" s="155"/>
      <c r="O172" s="155"/>
      <c r="P172" s="155"/>
      <c r="Q172" s="154"/>
      <c r="R172" s="154"/>
      <c r="S172" s="160"/>
      <c r="T172" s="160"/>
      <c r="U172" s="120"/>
      <c r="V172" s="120"/>
      <c r="W172" s="120"/>
      <c r="X172" s="120"/>
      <c r="Y172" s="120"/>
      <c r="Z172" s="120"/>
      <c r="AA172" s="120"/>
    </row>
    <row r="173" ht="15.75" customHeight="1">
      <c r="A173" s="154"/>
      <c r="B173" s="154"/>
      <c r="C173" s="154"/>
      <c r="D173" s="154"/>
      <c r="E173" s="120"/>
      <c r="F173" s="155"/>
      <c r="G173" s="155"/>
      <c r="H173" s="155"/>
      <c r="I173" s="155"/>
      <c r="J173" s="155"/>
      <c r="K173" s="154"/>
      <c r="L173" s="154"/>
      <c r="M173" s="154"/>
      <c r="N173" s="155"/>
      <c r="O173" s="155"/>
      <c r="P173" s="155"/>
      <c r="Q173" s="154"/>
      <c r="R173" s="154"/>
      <c r="S173" s="160"/>
      <c r="T173" s="160"/>
      <c r="U173" s="120"/>
      <c r="V173" s="120"/>
      <c r="W173" s="120"/>
      <c r="X173" s="120"/>
      <c r="Y173" s="120"/>
      <c r="Z173" s="120"/>
      <c r="AA173" s="120"/>
    </row>
    <row r="174" ht="15.75" customHeight="1">
      <c r="A174" s="154"/>
      <c r="B174" s="154"/>
      <c r="C174" s="154"/>
      <c r="D174" s="154"/>
      <c r="E174" s="120"/>
      <c r="F174" s="155"/>
      <c r="G174" s="155"/>
      <c r="H174" s="155"/>
      <c r="I174" s="155"/>
      <c r="J174" s="155"/>
      <c r="K174" s="154"/>
      <c r="L174" s="154"/>
      <c r="M174" s="154"/>
      <c r="N174" s="155"/>
      <c r="O174" s="155"/>
      <c r="P174" s="155"/>
      <c r="Q174" s="154"/>
      <c r="R174" s="154"/>
      <c r="S174" s="160"/>
      <c r="T174" s="160"/>
      <c r="U174" s="120"/>
      <c r="V174" s="120"/>
      <c r="W174" s="120"/>
      <c r="X174" s="120"/>
      <c r="Y174" s="120"/>
      <c r="Z174" s="120"/>
      <c r="AA174" s="120"/>
    </row>
    <row r="175" ht="15.75" customHeight="1">
      <c r="A175" s="154"/>
      <c r="B175" s="154"/>
      <c r="C175" s="154"/>
      <c r="D175" s="154"/>
      <c r="E175" s="120"/>
      <c r="F175" s="155"/>
      <c r="G175" s="155"/>
      <c r="H175" s="155"/>
      <c r="I175" s="155"/>
      <c r="J175" s="155"/>
      <c r="K175" s="154"/>
      <c r="L175" s="154"/>
      <c r="M175" s="154"/>
      <c r="N175" s="155"/>
      <c r="O175" s="155"/>
      <c r="P175" s="155"/>
      <c r="Q175" s="154"/>
      <c r="R175" s="154"/>
      <c r="S175" s="160"/>
      <c r="T175" s="160"/>
      <c r="U175" s="120"/>
      <c r="V175" s="120"/>
      <c r="W175" s="120"/>
      <c r="X175" s="120"/>
      <c r="Y175" s="120"/>
      <c r="Z175" s="120"/>
      <c r="AA175" s="120"/>
    </row>
    <row r="176" ht="15.75" customHeight="1">
      <c r="A176" s="154"/>
      <c r="B176" s="154"/>
      <c r="C176" s="154"/>
      <c r="D176" s="154"/>
      <c r="E176" s="120"/>
      <c r="F176" s="155"/>
      <c r="G176" s="155"/>
      <c r="H176" s="155"/>
      <c r="I176" s="155"/>
      <c r="J176" s="155"/>
      <c r="K176" s="154"/>
      <c r="L176" s="154"/>
      <c r="M176" s="154"/>
      <c r="N176" s="155"/>
      <c r="O176" s="155"/>
      <c r="P176" s="155"/>
      <c r="Q176" s="154"/>
      <c r="R176" s="154"/>
      <c r="S176" s="160"/>
      <c r="T176" s="160"/>
      <c r="U176" s="120"/>
      <c r="V176" s="120"/>
      <c r="W176" s="120"/>
      <c r="X176" s="120"/>
      <c r="Y176" s="120"/>
      <c r="Z176" s="120"/>
      <c r="AA176" s="120"/>
    </row>
    <row r="177" ht="15.75" customHeight="1">
      <c r="A177" s="154"/>
      <c r="B177" s="154"/>
      <c r="C177" s="154"/>
      <c r="D177" s="154"/>
      <c r="E177" s="120"/>
      <c r="F177" s="155"/>
      <c r="G177" s="155"/>
      <c r="H177" s="155"/>
      <c r="I177" s="155"/>
      <c r="J177" s="155"/>
      <c r="K177" s="154"/>
      <c r="L177" s="154"/>
      <c r="M177" s="154"/>
      <c r="N177" s="155"/>
      <c r="O177" s="155"/>
      <c r="P177" s="155"/>
      <c r="Q177" s="154"/>
      <c r="R177" s="154"/>
      <c r="S177" s="160"/>
      <c r="T177" s="160"/>
      <c r="U177" s="120"/>
      <c r="V177" s="120"/>
      <c r="W177" s="120"/>
      <c r="X177" s="120"/>
      <c r="Y177" s="120"/>
      <c r="Z177" s="120"/>
      <c r="AA177" s="120"/>
    </row>
    <row r="178" ht="15.75" customHeight="1">
      <c r="A178" s="154"/>
      <c r="B178" s="154"/>
      <c r="C178" s="154"/>
      <c r="D178" s="154"/>
      <c r="E178" s="120"/>
      <c r="F178" s="155"/>
      <c r="G178" s="155"/>
      <c r="H178" s="155"/>
      <c r="I178" s="155"/>
      <c r="J178" s="155"/>
      <c r="K178" s="154"/>
      <c r="L178" s="154"/>
      <c r="M178" s="154"/>
      <c r="N178" s="155"/>
      <c r="O178" s="155"/>
      <c r="P178" s="155"/>
      <c r="Q178" s="154"/>
      <c r="R178" s="154"/>
      <c r="S178" s="160"/>
      <c r="T178" s="160"/>
      <c r="U178" s="120"/>
      <c r="V178" s="120"/>
      <c r="W178" s="120"/>
      <c r="X178" s="120"/>
      <c r="Y178" s="120"/>
      <c r="Z178" s="120"/>
      <c r="AA178" s="120"/>
    </row>
    <row r="179" ht="15.75" customHeight="1">
      <c r="A179" s="154"/>
      <c r="B179" s="154"/>
      <c r="C179" s="154"/>
      <c r="D179" s="154"/>
      <c r="E179" s="120"/>
      <c r="F179" s="155"/>
      <c r="G179" s="155"/>
      <c r="H179" s="155"/>
      <c r="I179" s="155"/>
      <c r="J179" s="155"/>
      <c r="K179" s="154"/>
      <c r="L179" s="154"/>
      <c r="M179" s="154"/>
      <c r="N179" s="155"/>
      <c r="O179" s="155"/>
      <c r="P179" s="155"/>
      <c r="Q179" s="154"/>
      <c r="R179" s="154"/>
      <c r="S179" s="160"/>
      <c r="T179" s="160"/>
      <c r="U179" s="120"/>
      <c r="V179" s="120"/>
      <c r="W179" s="120"/>
      <c r="X179" s="120"/>
      <c r="Y179" s="120"/>
      <c r="Z179" s="120"/>
      <c r="AA179" s="120"/>
    </row>
    <row r="180" ht="15.75" customHeight="1">
      <c r="A180" s="154"/>
      <c r="B180" s="154"/>
      <c r="C180" s="154"/>
      <c r="D180" s="154"/>
      <c r="E180" s="120"/>
      <c r="F180" s="155"/>
      <c r="G180" s="155"/>
      <c r="H180" s="155"/>
      <c r="I180" s="155"/>
      <c r="J180" s="155"/>
      <c r="K180" s="154"/>
      <c r="L180" s="154"/>
      <c r="M180" s="154"/>
      <c r="N180" s="155"/>
      <c r="O180" s="155"/>
      <c r="P180" s="155"/>
      <c r="Q180" s="154"/>
      <c r="R180" s="154"/>
      <c r="S180" s="160"/>
      <c r="T180" s="160"/>
      <c r="U180" s="120"/>
      <c r="V180" s="120"/>
      <c r="W180" s="120"/>
      <c r="X180" s="120"/>
      <c r="Y180" s="120"/>
      <c r="Z180" s="120"/>
      <c r="AA180" s="120"/>
    </row>
    <row r="181" ht="15.75" customHeight="1">
      <c r="A181" s="154"/>
      <c r="B181" s="154"/>
      <c r="C181" s="154"/>
      <c r="D181" s="154"/>
      <c r="E181" s="120"/>
      <c r="F181" s="155"/>
      <c r="G181" s="155"/>
      <c r="H181" s="155"/>
      <c r="I181" s="155"/>
      <c r="J181" s="155"/>
      <c r="K181" s="154"/>
      <c r="L181" s="154"/>
      <c r="M181" s="154"/>
      <c r="N181" s="155"/>
      <c r="O181" s="155"/>
      <c r="P181" s="155"/>
      <c r="Q181" s="154"/>
      <c r="R181" s="154"/>
      <c r="S181" s="160"/>
      <c r="T181" s="160"/>
      <c r="U181" s="120"/>
      <c r="V181" s="120"/>
      <c r="W181" s="120"/>
      <c r="X181" s="120"/>
      <c r="Y181" s="120"/>
      <c r="Z181" s="120"/>
      <c r="AA181" s="120"/>
    </row>
    <row r="182" ht="15.75" customHeight="1">
      <c r="A182" s="154"/>
      <c r="B182" s="154"/>
      <c r="C182" s="154"/>
      <c r="D182" s="154"/>
      <c r="E182" s="120"/>
      <c r="F182" s="155"/>
      <c r="G182" s="155"/>
      <c r="H182" s="155"/>
      <c r="I182" s="155"/>
      <c r="J182" s="155"/>
      <c r="K182" s="154"/>
      <c r="L182" s="154"/>
      <c r="M182" s="154"/>
      <c r="N182" s="155"/>
      <c r="O182" s="155"/>
      <c r="P182" s="155"/>
      <c r="Q182" s="154"/>
      <c r="R182" s="154"/>
      <c r="S182" s="160"/>
      <c r="T182" s="160"/>
      <c r="U182" s="120"/>
      <c r="V182" s="120"/>
      <c r="W182" s="120"/>
      <c r="X182" s="120"/>
      <c r="Y182" s="120"/>
      <c r="Z182" s="120"/>
      <c r="AA182" s="120"/>
    </row>
    <row r="183" ht="15.75" customHeight="1">
      <c r="A183" s="154"/>
      <c r="B183" s="154"/>
      <c r="C183" s="154"/>
      <c r="D183" s="154"/>
      <c r="E183" s="120"/>
      <c r="F183" s="155"/>
      <c r="G183" s="155"/>
      <c r="H183" s="155"/>
      <c r="I183" s="155"/>
      <c r="J183" s="155"/>
      <c r="K183" s="154"/>
      <c r="L183" s="154"/>
      <c r="M183" s="154"/>
      <c r="N183" s="155"/>
      <c r="O183" s="155"/>
      <c r="P183" s="155"/>
      <c r="Q183" s="154"/>
      <c r="R183" s="154"/>
      <c r="S183" s="160"/>
      <c r="T183" s="160"/>
      <c r="U183" s="120"/>
      <c r="V183" s="120"/>
      <c r="W183" s="120"/>
      <c r="X183" s="120"/>
      <c r="Y183" s="120"/>
      <c r="Z183" s="120"/>
      <c r="AA183" s="120"/>
    </row>
    <row r="184" ht="15.75" customHeight="1">
      <c r="A184" s="154"/>
      <c r="B184" s="154"/>
      <c r="C184" s="154"/>
      <c r="D184" s="154"/>
      <c r="E184" s="120"/>
      <c r="F184" s="155"/>
      <c r="G184" s="155"/>
      <c r="H184" s="155"/>
      <c r="I184" s="155"/>
      <c r="J184" s="155"/>
      <c r="K184" s="154"/>
      <c r="L184" s="154"/>
      <c r="M184" s="154"/>
      <c r="N184" s="155"/>
      <c r="O184" s="155"/>
      <c r="P184" s="155"/>
      <c r="Q184" s="154"/>
      <c r="R184" s="154"/>
      <c r="S184" s="160"/>
      <c r="T184" s="160"/>
      <c r="U184" s="120"/>
      <c r="V184" s="120"/>
      <c r="W184" s="120"/>
      <c r="X184" s="120"/>
      <c r="Y184" s="120"/>
      <c r="Z184" s="120"/>
      <c r="AA184" s="120"/>
    </row>
    <row r="185" ht="15.75" customHeight="1">
      <c r="A185" s="154"/>
      <c r="B185" s="154"/>
      <c r="C185" s="154"/>
      <c r="D185" s="154"/>
      <c r="E185" s="120"/>
      <c r="F185" s="155"/>
      <c r="G185" s="155"/>
      <c r="H185" s="155"/>
      <c r="I185" s="155"/>
      <c r="J185" s="155"/>
      <c r="K185" s="154"/>
      <c r="L185" s="154"/>
      <c r="M185" s="154"/>
      <c r="N185" s="155"/>
      <c r="O185" s="155"/>
      <c r="P185" s="155"/>
      <c r="Q185" s="154"/>
      <c r="R185" s="154"/>
      <c r="S185" s="160"/>
      <c r="T185" s="160"/>
      <c r="U185" s="120"/>
      <c r="V185" s="120"/>
      <c r="W185" s="120"/>
      <c r="X185" s="120"/>
      <c r="Y185" s="120"/>
      <c r="Z185" s="120"/>
      <c r="AA185" s="120"/>
    </row>
    <row r="186" ht="15.75" customHeight="1">
      <c r="A186" s="154"/>
      <c r="B186" s="154"/>
      <c r="C186" s="154"/>
      <c r="D186" s="154"/>
      <c r="E186" s="120"/>
      <c r="F186" s="155"/>
      <c r="G186" s="155"/>
      <c r="H186" s="155"/>
      <c r="I186" s="155"/>
      <c r="J186" s="155"/>
      <c r="K186" s="154"/>
      <c r="L186" s="154"/>
      <c r="M186" s="154"/>
      <c r="N186" s="155"/>
      <c r="O186" s="155"/>
      <c r="P186" s="155"/>
      <c r="Q186" s="154"/>
      <c r="R186" s="154"/>
      <c r="S186" s="160"/>
      <c r="T186" s="160"/>
      <c r="U186" s="120"/>
      <c r="V186" s="120"/>
      <c r="W186" s="120"/>
      <c r="X186" s="120"/>
      <c r="Y186" s="120"/>
      <c r="Z186" s="120"/>
      <c r="AA186" s="120"/>
    </row>
    <row r="187" ht="15.75" customHeight="1">
      <c r="A187" s="154"/>
      <c r="B187" s="154"/>
      <c r="C187" s="154"/>
      <c r="D187" s="154"/>
      <c r="E187" s="120"/>
      <c r="F187" s="155"/>
      <c r="G187" s="155"/>
      <c r="H187" s="155"/>
      <c r="I187" s="155"/>
      <c r="J187" s="155"/>
      <c r="K187" s="154"/>
      <c r="L187" s="154"/>
      <c r="M187" s="154"/>
      <c r="N187" s="155"/>
      <c r="O187" s="155"/>
      <c r="P187" s="155"/>
      <c r="Q187" s="154"/>
      <c r="R187" s="154"/>
      <c r="S187" s="160"/>
      <c r="T187" s="160"/>
      <c r="U187" s="120"/>
      <c r="V187" s="120"/>
      <c r="W187" s="120"/>
      <c r="X187" s="120"/>
      <c r="Y187" s="120"/>
      <c r="Z187" s="120"/>
      <c r="AA187" s="120"/>
    </row>
    <row r="188" ht="15.75" customHeight="1">
      <c r="A188" s="154"/>
      <c r="B188" s="154"/>
      <c r="C188" s="154"/>
      <c r="D188" s="154"/>
      <c r="E188" s="120"/>
      <c r="F188" s="155"/>
      <c r="G188" s="155"/>
      <c r="H188" s="155"/>
      <c r="I188" s="155"/>
      <c r="J188" s="155"/>
      <c r="K188" s="154"/>
      <c r="L188" s="154"/>
      <c r="M188" s="154"/>
      <c r="N188" s="155"/>
      <c r="O188" s="155"/>
      <c r="P188" s="155"/>
      <c r="Q188" s="154"/>
      <c r="R188" s="154"/>
      <c r="S188" s="160"/>
      <c r="T188" s="160"/>
      <c r="U188" s="120"/>
      <c r="V188" s="120"/>
      <c r="W188" s="120"/>
      <c r="X188" s="120"/>
      <c r="Y188" s="120"/>
      <c r="Z188" s="120"/>
      <c r="AA188" s="120"/>
    </row>
    <row r="189" ht="15.75" customHeight="1">
      <c r="A189" s="154"/>
      <c r="B189" s="154"/>
      <c r="C189" s="154"/>
      <c r="D189" s="154"/>
      <c r="E189" s="120"/>
      <c r="F189" s="155"/>
      <c r="G189" s="155"/>
      <c r="H189" s="155"/>
      <c r="I189" s="155"/>
      <c r="J189" s="155"/>
      <c r="K189" s="154"/>
      <c r="L189" s="154"/>
      <c r="M189" s="154"/>
      <c r="N189" s="155"/>
      <c r="O189" s="155"/>
      <c r="P189" s="155"/>
      <c r="Q189" s="154"/>
      <c r="R189" s="154"/>
      <c r="S189" s="160"/>
      <c r="T189" s="160"/>
      <c r="U189" s="120"/>
      <c r="V189" s="120"/>
      <c r="W189" s="120"/>
      <c r="X189" s="120"/>
      <c r="Y189" s="120"/>
      <c r="Z189" s="120"/>
      <c r="AA189" s="120"/>
    </row>
    <row r="190" ht="15.75" customHeight="1">
      <c r="A190" s="154"/>
      <c r="B190" s="154"/>
      <c r="C190" s="154"/>
      <c r="D190" s="154"/>
      <c r="E190" s="120"/>
      <c r="F190" s="155"/>
      <c r="G190" s="155"/>
      <c r="H190" s="155"/>
      <c r="I190" s="155"/>
      <c r="J190" s="155"/>
      <c r="K190" s="154"/>
      <c r="L190" s="154"/>
      <c r="M190" s="154"/>
      <c r="N190" s="155"/>
      <c r="O190" s="155"/>
      <c r="P190" s="155"/>
      <c r="Q190" s="154"/>
      <c r="R190" s="154"/>
      <c r="S190" s="160"/>
      <c r="T190" s="160"/>
      <c r="U190" s="120"/>
      <c r="V190" s="120"/>
      <c r="W190" s="120"/>
      <c r="X190" s="120"/>
      <c r="Y190" s="120"/>
      <c r="Z190" s="120"/>
      <c r="AA190" s="120"/>
    </row>
    <row r="191" ht="15.75" customHeight="1">
      <c r="A191" s="154"/>
      <c r="B191" s="154"/>
      <c r="C191" s="154"/>
      <c r="D191" s="154"/>
      <c r="E191" s="120"/>
      <c r="F191" s="155"/>
      <c r="G191" s="155"/>
      <c r="H191" s="155"/>
      <c r="I191" s="155"/>
      <c r="J191" s="155"/>
      <c r="K191" s="154"/>
      <c r="L191" s="154"/>
      <c r="M191" s="154"/>
      <c r="N191" s="155"/>
      <c r="O191" s="155"/>
      <c r="P191" s="155"/>
      <c r="Q191" s="154"/>
      <c r="R191" s="154"/>
      <c r="S191" s="160"/>
      <c r="T191" s="160"/>
      <c r="U191" s="120"/>
      <c r="V191" s="120"/>
      <c r="W191" s="120"/>
      <c r="X191" s="120"/>
      <c r="Y191" s="120"/>
      <c r="Z191" s="120"/>
      <c r="AA191" s="120"/>
    </row>
    <row r="192" ht="15.75" customHeight="1">
      <c r="A192" s="154"/>
      <c r="B192" s="154"/>
      <c r="C192" s="154"/>
      <c r="D192" s="154"/>
      <c r="E192" s="120"/>
      <c r="F192" s="155"/>
      <c r="G192" s="155"/>
      <c r="H192" s="155"/>
      <c r="I192" s="155"/>
      <c r="J192" s="155"/>
      <c r="K192" s="154"/>
      <c r="L192" s="154"/>
      <c r="M192" s="154"/>
      <c r="N192" s="155"/>
      <c r="O192" s="155"/>
      <c r="P192" s="155"/>
      <c r="Q192" s="154"/>
      <c r="R192" s="154"/>
      <c r="S192" s="160"/>
      <c r="T192" s="160"/>
      <c r="U192" s="120"/>
      <c r="V192" s="120"/>
      <c r="W192" s="120"/>
      <c r="X192" s="120"/>
      <c r="Y192" s="120"/>
      <c r="Z192" s="120"/>
      <c r="AA192" s="120"/>
    </row>
    <row r="193" ht="15.75" customHeight="1">
      <c r="A193" s="154"/>
      <c r="B193" s="154"/>
      <c r="C193" s="154"/>
      <c r="D193" s="154"/>
      <c r="E193" s="120"/>
      <c r="F193" s="155"/>
      <c r="G193" s="155"/>
      <c r="H193" s="155"/>
      <c r="I193" s="155"/>
      <c r="J193" s="155"/>
      <c r="K193" s="154"/>
      <c r="L193" s="154"/>
      <c r="M193" s="154"/>
      <c r="N193" s="155"/>
      <c r="O193" s="155"/>
      <c r="P193" s="155"/>
      <c r="Q193" s="154"/>
      <c r="R193" s="154"/>
      <c r="S193" s="160"/>
      <c r="T193" s="160"/>
      <c r="U193" s="120"/>
      <c r="V193" s="120"/>
      <c r="W193" s="120"/>
      <c r="X193" s="120"/>
      <c r="Y193" s="120"/>
      <c r="Z193" s="120"/>
      <c r="AA193" s="120"/>
    </row>
    <row r="194" ht="15.75" customHeight="1">
      <c r="A194" s="154"/>
      <c r="B194" s="154"/>
      <c r="C194" s="154"/>
      <c r="D194" s="154"/>
      <c r="E194" s="120"/>
      <c r="F194" s="155"/>
      <c r="G194" s="155"/>
      <c r="H194" s="155"/>
      <c r="I194" s="155"/>
      <c r="J194" s="155"/>
      <c r="K194" s="154"/>
      <c r="L194" s="154"/>
      <c r="M194" s="154"/>
      <c r="N194" s="155"/>
      <c r="O194" s="155"/>
      <c r="P194" s="155"/>
      <c r="Q194" s="154"/>
      <c r="R194" s="154"/>
      <c r="S194" s="160"/>
      <c r="T194" s="160"/>
      <c r="U194" s="120"/>
      <c r="V194" s="120"/>
      <c r="W194" s="120"/>
      <c r="X194" s="120"/>
      <c r="Y194" s="120"/>
      <c r="Z194" s="120"/>
      <c r="AA194" s="120"/>
    </row>
    <row r="195" ht="15.75" customHeight="1">
      <c r="A195" s="154"/>
      <c r="B195" s="154"/>
      <c r="C195" s="154"/>
      <c r="D195" s="154"/>
      <c r="E195" s="120"/>
      <c r="F195" s="155"/>
      <c r="G195" s="155"/>
      <c r="H195" s="155"/>
      <c r="I195" s="155"/>
      <c r="J195" s="155"/>
      <c r="K195" s="154"/>
      <c r="L195" s="154"/>
      <c r="M195" s="154"/>
      <c r="N195" s="155"/>
      <c r="O195" s="155"/>
      <c r="P195" s="155"/>
      <c r="Q195" s="154"/>
      <c r="R195" s="154"/>
      <c r="S195" s="160"/>
      <c r="T195" s="160"/>
      <c r="U195" s="120"/>
      <c r="V195" s="120"/>
      <c r="W195" s="120"/>
      <c r="X195" s="120"/>
      <c r="Y195" s="120"/>
      <c r="Z195" s="120"/>
      <c r="AA195" s="120"/>
    </row>
    <row r="196" ht="15.75" customHeight="1">
      <c r="A196" s="154"/>
      <c r="B196" s="154"/>
      <c r="C196" s="154"/>
      <c r="D196" s="154"/>
      <c r="E196" s="120"/>
      <c r="F196" s="155"/>
      <c r="G196" s="155"/>
      <c r="H196" s="155"/>
      <c r="I196" s="155"/>
      <c r="J196" s="155"/>
      <c r="K196" s="154"/>
      <c r="L196" s="154"/>
      <c r="M196" s="154"/>
      <c r="N196" s="155"/>
      <c r="O196" s="155"/>
      <c r="P196" s="155"/>
      <c r="Q196" s="154"/>
      <c r="R196" s="154"/>
      <c r="S196" s="160"/>
      <c r="T196" s="160"/>
      <c r="U196" s="120"/>
      <c r="V196" s="120"/>
      <c r="W196" s="120"/>
      <c r="X196" s="120"/>
      <c r="Y196" s="120"/>
      <c r="Z196" s="120"/>
      <c r="AA196" s="120"/>
    </row>
    <row r="197" ht="15.75" customHeight="1">
      <c r="A197" s="154"/>
      <c r="B197" s="154"/>
      <c r="C197" s="154"/>
      <c r="D197" s="154"/>
      <c r="E197" s="120"/>
      <c r="F197" s="155"/>
      <c r="G197" s="155"/>
      <c r="H197" s="155"/>
      <c r="I197" s="155"/>
      <c r="J197" s="155"/>
      <c r="K197" s="154"/>
      <c r="L197" s="154"/>
      <c r="M197" s="154"/>
      <c r="N197" s="155"/>
      <c r="O197" s="155"/>
      <c r="P197" s="155"/>
      <c r="Q197" s="154"/>
      <c r="R197" s="154"/>
      <c r="S197" s="160"/>
      <c r="T197" s="160"/>
      <c r="U197" s="120"/>
      <c r="V197" s="120"/>
      <c r="W197" s="120"/>
      <c r="X197" s="120"/>
      <c r="Y197" s="120"/>
      <c r="Z197" s="120"/>
      <c r="AA197" s="120"/>
    </row>
    <row r="198" ht="15.75" customHeight="1">
      <c r="A198" s="154"/>
      <c r="B198" s="154"/>
      <c r="C198" s="154"/>
      <c r="D198" s="154"/>
      <c r="E198" s="120"/>
      <c r="F198" s="155"/>
      <c r="G198" s="155"/>
      <c r="H198" s="155"/>
      <c r="I198" s="155"/>
      <c r="J198" s="155"/>
      <c r="K198" s="154"/>
      <c r="L198" s="154"/>
      <c r="M198" s="154"/>
      <c r="N198" s="155"/>
      <c r="O198" s="155"/>
      <c r="P198" s="155"/>
      <c r="Q198" s="154"/>
      <c r="R198" s="154"/>
      <c r="S198" s="160"/>
      <c r="T198" s="160"/>
      <c r="U198" s="120"/>
      <c r="V198" s="120"/>
      <c r="W198" s="120"/>
      <c r="X198" s="120"/>
      <c r="Y198" s="120"/>
      <c r="Z198" s="120"/>
      <c r="AA198" s="120"/>
    </row>
    <row r="199" ht="15.75" customHeight="1">
      <c r="A199" s="154"/>
      <c r="B199" s="154"/>
      <c r="C199" s="154"/>
      <c r="D199" s="154"/>
      <c r="E199" s="120"/>
      <c r="F199" s="155"/>
      <c r="G199" s="155"/>
      <c r="H199" s="155"/>
      <c r="I199" s="155"/>
      <c r="J199" s="155"/>
      <c r="K199" s="154"/>
      <c r="L199" s="154"/>
      <c r="M199" s="154"/>
      <c r="N199" s="155"/>
      <c r="O199" s="155"/>
      <c r="P199" s="155"/>
      <c r="Q199" s="154"/>
      <c r="R199" s="154"/>
      <c r="S199" s="160"/>
      <c r="T199" s="160"/>
      <c r="U199" s="120"/>
      <c r="V199" s="120"/>
      <c r="W199" s="120"/>
      <c r="X199" s="120"/>
      <c r="Y199" s="120"/>
      <c r="Z199" s="120"/>
      <c r="AA199" s="120"/>
    </row>
    <row r="200" ht="15.75" customHeight="1">
      <c r="A200" s="154"/>
      <c r="B200" s="154"/>
      <c r="C200" s="154"/>
      <c r="D200" s="154"/>
      <c r="E200" s="120"/>
      <c r="F200" s="155"/>
      <c r="G200" s="155"/>
      <c r="H200" s="155"/>
      <c r="I200" s="155"/>
      <c r="J200" s="155"/>
      <c r="K200" s="154"/>
      <c r="L200" s="154"/>
      <c r="M200" s="154"/>
      <c r="N200" s="155"/>
      <c r="O200" s="155"/>
      <c r="P200" s="155"/>
      <c r="Q200" s="154"/>
      <c r="R200" s="154"/>
      <c r="S200" s="160"/>
      <c r="T200" s="160"/>
      <c r="U200" s="120"/>
      <c r="V200" s="120"/>
      <c r="W200" s="120"/>
      <c r="X200" s="120"/>
      <c r="Y200" s="120"/>
      <c r="Z200" s="120"/>
      <c r="AA200" s="120"/>
    </row>
    <row r="201" ht="15.75" customHeight="1">
      <c r="A201" s="154"/>
      <c r="B201" s="154"/>
      <c r="C201" s="154"/>
      <c r="D201" s="154"/>
      <c r="E201" s="120"/>
      <c r="F201" s="155"/>
      <c r="G201" s="155"/>
      <c r="H201" s="155"/>
      <c r="I201" s="155"/>
      <c r="J201" s="155"/>
      <c r="K201" s="154"/>
      <c r="L201" s="154"/>
      <c r="M201" s="154"/>
      <c r="N201" s="155"/>
      <c r="O201" s="155"/>
      <c r="P201" s="155"/>
      <c r="Q201" s="154"/>
      <c r="R201" s="154"/>
      <c r="S201" s="160"/>
      <c r="T201" s="160"/>
      <c r="U201" s="120"/>
      <c r="V201" s="120"/>
      <c r="W201" s="120"/>
      <c r="X201" s="120"/>
      <c r="Y201" s="120"/>
      <c r="Z201" s="120"/>
      <c r="AA201" s="120"/>
    </row>
    <row r="202" ht="15.75" customHeight="1">
      <c r="A202" s="154"/>
      <c r="B202" s="154"/>
      <c r="C202" s="154"/>
      <c r="D202" s="154"/>
      <c r="E202" s="120"/>
      <c r="F202" s="155"/>
      <c r="G202" s="155"/>
      <c r="H202" s="155"/>
      <c r="I202" s="155"/>
      <c r="J202" s="155"/>
      <c r="K202" s="154"/>
      <c r="L202" s="154"/>
      <c r="M202" s="154"/>
      <c r="N202" s="155"/>
      <c r="O202" s="155"/>
      <c r="P202" s="155"/>
      <c r="Q202" s="154"/>
      <c r="R202" s="154"/>
      <c r="S202" s="160"/>
      <c r="T202" s="160"/>
      <c r="U202" s="120"/>
      <c r="V202" s="120"/>
      <c r="W202" s="120"/>
      <c r="X202" s="120"/>
      <c r="Y202" s="120"/>
      <c r="Z202" s="120"/>
      <c r="AA202" s="120"/>
    </row>
    <row r="203" ht="15.75" customHeight="1">
      <c r="A203" s="154"/>
      <c r="B203" s="154"/>
      <c r="C203" s="154"/>
      <c r="D203" s="154"/>
      <c r="E203" s="120"/>
      <c r="F203" s="155"/>
      <c r="G203" s="155"/>
      <c r="H203" s="155"/>
      <c r="I203" s="155"/>
      <c r="J203" s="155"/>
      <c r="K203" s="154"/>
      <c r="L203" s="154"/>
      <c r="M203" s="154"/>
      <c r="N203" s="155"/>
      <c r="O203" s="155"/>
      <c r="P203" s="155"/>
      <c r="Q203" s="154"/>
      <c r="R203" s="154"/>
      <c r="S203" s="160"/>
      <c r="T203" s="160"/>
      <c r="U203" s="120"/>
      <c r="V203" s="120"/>
      <c r="W203" s="120"/>
      <c r="X203" s="120"/>
      <c r="Y203" s="120"/>
      <c r="Z203" s="120"/>
      <c r="AA203" s="120"/>
    </row>
    <row r="204" ht="15.75" customHeight="1">
      <c r="A204" s="154"/>
      <c r="B204" s="154"/>
      <c r="C204" s="154"/>
      <c r="D204" s="154"/>
      <c r="E204" s="120"/>
      <c r="F204" s="155"/>
      <c r="G204" s="155"/>
      <c r="H204" s="155"/>
      <c r="I204" s="155"/>
      <c r="J204" s="155"/>
      <c r="K204" s="154"/>
      <c r="L204" s="154"/>
      <c r="M204" s="154"/>
      <c r="N204" s="155"/>
      <c r="O204" s="155"/>
      <c r="P204" s="155"/>
      <c r="Q204" s="154"/>
      <c r="R204" s="154"/>
      <c r="S204" s="160"/>
      <c r="T204" s="160"/>
      <c r="U204" s="120"/>
      <c r="V204" s="120"/>
      <c r="W204" s="120"/>
      <c r="X204" s="120"/>
      <c r="Y204" s="120"/>
      <c r="Z204" s="120"/>
      <c r="AA204" s="120"/>
    </row>
    <row r="205" ht="15.75" customHeight="1">
      <c r="A205" s="154"/>
      <c r="B205" s="154"/>
      <c r="C205" s="154"/>
      <c r="D205" s="154"/>
      <c r="E205" s="120"/>
      <c r="F205" s="155"/>
      <c r="G205" s="155"/>
      <c r="H205" s="155"/>
      <c r="I205" s="155"/>
      <c r="J205" s="155"/>
      <c r="K205" s="154"/>
      <c r="L205" s="154"/>
      <c r="M205" s="154"/>
      <c r="N205" s="155"/>
      <c r="O205" s="155"/>
      <c r="P205" s="155"/>
      <c r="Q205" s="154"/>
      <c r="R205" s="154"/>
      <c r="S205" s="160"/>
      <c r="T205" s="160"/>
      <c r="U205" s="120"/>
      <c r="V205" s="120"/>
      <c r="W205" s="120"/>
      <c r="X205" s="120"/>
      <c r="Y205" s="120"/>
      <c r="Z205" s="120"/>
      <c r="AA205" s="120"/>
    </row>
    <row r="206" ht="15.75" customHeight="1">
      <c r="A206" s="154"/>
      <c r="B206" s="154"/>
      <c r="C206" s="154"/>
      <c r="D206" s="154"/>
      <c r="E206" s="120"/>
      <c r="F206" s="155"/>
      <c r="G206" s="155"/>
      <c r="H206" s="155"/>
      <c r="I206" s="155"/>
      <c r="J206" s="155"/>
      <c r="K206" s="154"/>
      <c r="L206" s="154"/>
      <c r="M206" s="154"/>
      <c r="N206" s="155"/>
      <c r="O206" s="155"/>
      <c r="P206" s="155"/>
      <c r="Q206" s="154"/>
      <c r="R206" s="154"/>
      <c r="S206" s="160"/>
      <c r="T206" s="160"/>
      <c r="U206" s="120"/>
      <c r="V206" s="120"/>
      <c r="W206" s="120"/>
      <c r="X206" s="120"/>
      <c r="Y206" s="120"/>
      <c r="Z206" s="120"/>
      <c r="AA206" s="120"/>
    </row>
    <row r="207" ht="15.75" customHeight="1">
      <c r="A207" s="154"/>
      <c r="B207" s="154"/>
      <c r="C207" s="154"/>
      <c r="D207" s="154"/>
      <c r="E207" s="120"/>
      <c r="F207" s="155"/>
      <c r="G207" s="155"/>
      <c r="H207" s="155"/>
      <c r="I207" s="155"/>
      <c r="J207" s="155"/>
      <c r="K207" s="154"/>
      <c r="L207" s="154"/>
      <c r="M207" s="154"/>
      <c r="N207" s="155"/>
      <c r="O207" s="155"/>
      <c r="P207" s="155"/>
      <c r="Q207" s="154"/>
      <c r="R207" s="154"/>
      <c r="S207" s="160"/>
      <c r="T207" s="160"/>
      <c r="U207" s="120"/>
      <c r="V207" s="120"/>
      <c r="W207" s="120"/>
      <c r="X207" s="120"/>
      <c r="Y207" s="120"/>
      <c r="Z207" s="120"/>
      <c r="AA207" s="120"/>
    </row>
    <row r="208" ht="15.75" customHeight="1">
      <c r="A208" s="154"/>
      <c r="B208" s="154"/>
      <c r="C208" s="154"/>
      <c r="D208" s="154"/>
      <c r="E208" s="120"/>
      <c r="F208" s="155"/>
      <c r="G208" s="155"/>
      <c r="H208" s="155"/>
      <c r="I208" s="155"/>
      <c r="J208" s="155"/>
      <c r="K208" s="154"/>
      <c r="L208" s="154"/>
      <c r="M208" s="154"/>
      <c r="N208" s="155"/>
      <c r="O208" s="155"/>
      <c r="P208" s="155"/>
      <c r="Q208" s="154"/>
      <c r="R208" s="154"/>
      <c r="S208" s="160"/>
      <c r="T208" s="160"/>
      <c r="U208" s="120"/>
      <c r="V208" s="120"/>
      <c r="W208" s="120"/>
      <c r="X208" s="120"/>
      <c r="Y208" s="120"/>
      <c r="Z208" s="120"/>
      <c r="AA208" s="120"/>
    </row>
    <row r="209" ht="15.75" customHeight="1">
      <c r="A209" s="154"/>
      <c r="B209" s="154"/>
      <c r="C209" s="154"/>
      <c r="D209" s="154"/>
      <c r="E209" s="120"/>
      <c r="F209" s="155"/>
      <c r="G209" s="155"/>
      <c r="H209" s="155"/>
      <c r="I209" s="155"/>
      <c r="J209" s="155"/>
      <c r="K209" s="154"/>
      <c r="L209" s="154"/>
      <c r="M209" s="154"/>
      <c r="N209" s="155"/>
      <c r="O209" s="155"/>
      <c r="P209" s="155"/>
      <c r="Q209" s="154"/>
      <c r="R209" s="154"/>
      <c r="S209" s="160"/>
      <c r="T209" s="160"/>
      <c r="U209" s="120"/>
      <c r="V209" s="120"/>
      <c r="W209" s="120"/>
      <c r="X209" s="120"/>
      <c r="Y209" s="120"/>
      <c r="Z209" s="120"/>
      <c r="AA209" s="120"/>
    </row>
    <row r="210" ht="15.75" customHeight="1">
      <c r="A210" s="154"/>
      <c r="B210" s="154"/>
      <c r="C210" s="154"/>
      <c r="D210" s="154"/>
      <c r="E210" s="120"/>
      <c r="F210" s="155"/>
      <c r="G210" s="155"/>
      <c r="H210" s="155"/>
      <c r="I210" s="155"/>
      <c r="J210" s="155"/>
      <c r="K210" s="154"/>
      <c r="L210" s="154"/>
      <c r="M210" s="154"/>
      <c r="N210" s="155"/>
      <c r="O210" s="155"/>
      <c r="P210" s="155"/>
      <c r="Q210" s="154"/>
      <c r="R210" s="154"/>
      <c r="S210" s="160"/>
      <c r="T210" s="160"/>
      <c r="U210" s="120"/>
      <c r="V210" s="120"/>
      <c r="W210" s="120"/>
      <c r="X210" s="120"/>
      <c r="Y210" s="120"/>
      <c r="Z210" s="120"/>
      <c r="AA210" s="120"/>
    </row>
    <row r="211" ht="15.75" customHeight="1">
      <c r="A211" s="154"/>
      <c r="B211" s="154"/>
      <c r="C211" s="154"/>
      <c r="D211" s="154"/>
      <c r="E211" s="120"/>
      <c r="F211" s="155"/>
      <c r="G211" s="155"/>
      <c r="H211" s="155"/>
      <c r="I211" s="155"/>
      <c r="J211" s="155"/>
      <c r="K211" s="154"/>
      <c r="L211" s="154"/>
      <c r="M211" s="154"/>
      <c r="N211" s="155"/>
      <c r="O211" s="155"/>
      <c r="P211" s="155"/>
      <c r="Q211" s="154"/>
      <c r="R211" s="154"/>
      <c r="S211" s="160"/>
      <c r="T211" s="160"/>
      <c r="U211" s="120"/>
      <c r="V211" s="120"/>
      <c r="W211" s="120"/>
      <c r="X211" s="120"/>
      <c r="Y211" s="120"/>
      <c r="Z211" s="120"/>
      <c r="AA211" s="120"/>
    </row>
    <row r="212" ht="15.75" customHeight="1">
      <c r="A212" s="154"/>
      <c r="B212" s="154"/>
      <c r="C212" s="154"/>
      <c r="D212" s="154"/>
      <c r="E212" s="120"/>
      <c r="F212" s="155"/>
      <c r="G212" s="155"/>
      <c r="H212" s="155"/>
      <c r="I212" s="155"/>
      <c r="J212" s="155"/>
      <c r="K212" s="154"/>
      <c r="L212" s="154"/>
      <c r="M212" s="154"/>
      <c r="N212" s="155"/>
      <c r="O212" s="155"/>
      <c r="P212" s="155"/>
      <c r="Q212" s="154"/>
      <c r="R212" s="154"/>
      <c r="S212" s="160"/>
      <c r="T212" s="160"/>
      <c r="U212" s="120"/>
      <c r="V212" s="120"/>
      <c r="W212" s="120"/>
      <c r="X212" s="120"/>
      <c r="Y212" s="120"/>
      <c r="Z212" s="120"/>
      <c r="AA212" s="120"/>
    </row>
    <row r="213" ht="15.75" customHeight="1">
      <c r="A213" s="154"/>
      <c r="B213" s="154"/>
      <c r="C213" s="154"/>
      <c r="D213" s="154"/>
      <c r="E213" s="120"/>
      <c r="F213" s="155"/>
      <c r="G213" s="155"/>
      <c r="H213" s="155"/>
      <c r="I213" s="155"/>
      <c r="J213" s="155"/>
      <c r="K213" s="154"/>
      <c r="L213" s="154"/>
      <c r="M213" s="154"/>
      <c r="N213" s="155"/>
      <c r="O213" s="155"/>
      <c r="P213" s="155"/>
      <c r="Q213" s="154"/>
      <c r="R213" s="154"/>
      <c r="S213" s="160"/>
      <c r="T213" s="160"/>
      <c r="U213" s="120"/>
      <c r="V213" s="120"/>
      <c r="W213" s="120"/>
      <c r="X213" s="120"/>
      <c r="Y213" s="120"/>
      <c r="Z213" s="120"/>
      <c r="AA213" s="120"/>
    </row>
    <row r="214" ht="15.75" customHeight="1">
      <c r="A214" s="154"/>
      <c r="B214" s="154"/>
      <c r="C214" s="154"/>
      <c r="D214" s="154"/>
      <c r="E214" s="120"/>
      <c r="F214" s="155"/>
      <c r="G214" s="155"/>
      <c r="H214" s="155"/>
      <c r="I214" s="155"/>
      <c r="J214" s="155"/>
      <c r="K214" s="154"/>
      <c r="L214" s="154"/>
      <c r="M214" s="154"/>
      <c r="N214" s="155"/>
      <c r="O214" s="155"/>
      <c r="P214" s="155"/>
      <c r="Q214" s="154"/>
      <c r="R214" s="154"/>
      <c r="S214" s="160"/>
      <c r="T214" s="160"/>
      <c r="U214" s="120"/>
      <c r="V214" s="120"/>
      <c r="W214" s="120"/>
      <c r="X214" s="120"/>
      <c r="Y214" s="120"/>
      <c r="Z214" s="120"/>
      <c r="AA214" s="120"/>
    </row>
    <row r="215" ht="15.75" customHeight="1">
      <c r="A215" s="154"/>
      <c r="B215" s="154"/>
      <c r="C215" s="154"/>
      <c r="D215" s="154"/>
      <c r="E215" s="120"/>
      <c r="F215" s="155"/>
      <c r="G215" s="155"/>
      <c r="H215" s="155"/>
      <c r="I215" s="155"/>
      <c r="J215" s="155"/>
      <c r="K215" s="154"/>
      <c r="L215" s="154"/>
      <c r="M215" s="154"/>
      <c r="N215" s="155"/>
      <c r="O215" s="155"/>
      <c r="P215" s="155"/>
      <c r="Q215" s="154"/>
      <c r="R215" s="154"/>
      <c r="S215" s="160"/>
      <c r="T215" s="160"/>
      <c r="U215" s="120"/>
      <c r="V215" s="120"/>
      <c r="W215" s="120"/>
      <c r="X215" s="120"/>
      <c r="Y215" s="120"/>
      <c r="Z215" s="120"/>
      <c r="AA215" s="120"/>
    </row>
    <row r="216" ht="15.75" customHeight="1">
      <c r="A216" s="154"/>
      <c r="B216" s="154"/>
      <c r="C216" s="154"/>
      <c r="D216" s="154"/>
      <c r="E216" s="120"/>
      <c r="F216" s="155"/>
      <c r="G216" s="155"/>
      <c r="H216" s="155"/>
      <c r="I216" s="155"/>
      <c r="J216" s="155"/>
      <c r="K216" s="154"/>
      <c r="L216" s="154"/>
      <c r="M216" s="154"/>
      <c r="N216" s="155"/>
      <c r="O216" s="155"/>
      <c r="P216" s="155"/>
      <c r="Q216" s="154"/>
      <c r="R216" s="154"/>
      <c r="S216" s="160"/>
      <c r="T216" s="160"/>
      <c r="U216" s="120"/>
      <c r="V216" s="120"/>
      <c r="W216" s="120"/>
      <c r="X216" s="120"/>
      <c r="Y216" s="120"/>
      <c r="Z216" s="120"/>
      <c r="AA216" s="120"/>
    </row>
    <row r="217" ht="15.75" customHeight="1">
      <c r="A217" s="154"/>
      <c r="B217" s="154"/>
      <c r="C217" s="154"/>
      <c r="D217" s="154"/>
      <c r="E217" s="120"/>
      <c r="F217" s="155"/>
      <c r="G217" s="155"/>
      <c r="H217" s="155"/>
      <c r="I217" s="155"/>
      <c r="J217" s="155"/>
      <c r="K217" s="154"/>
      <c r="L217" s="154"/>
      <c r="M217" s="154"/>
      <c r="N217" s="155"/>
      <c r="O217" s="155"/>
      <c r="P217" s="155"/>
      <c r="Q217" s="154"/>
      <c r="R217" s="154"/>
      <c r="S217" s="160"/>
      <c r="T217" s="160"/>
      <c r="U217" s="120"/>
      <c r="V217" s="120"/>
      <c r="W217" s="120"/>
      <c r="X217" s="120"/>
      <c r="Y217" s="120"/>
      <c r="Z217" s="120"/>
      <c r="AA217" s="120"/>
    </row>
    <row r="218" ht="15.75" customHeight="1">
      <c r="A218" s="154"/>
      <c r="B218" s="154"/>
      <c r="C218" s="154"/>
      <c r="D218" s="154"/>
      <c r="E218" s="120"/>
      <c r="F218" s="155"/>
      <c r="G218" s="155"/>
      <c r="H218" s="155"/>
      <c r="I218" s="155"/>
      <c r="J218" s="155"/>
      <c r="K218" s="154"/>
      <c r="L218" s="154"/>
      <c r="M218" s="154"/>
      <c r="N218" s="155"/>
      <c r="O218" s="155"/>
      <c r="P218" s="155"/>
      <c r="Q218" s="154"/>
      <c r="R218" s="154"/>
      <c r="S218" s="160"/>
      <c r="T218" s="160"/>
      <c r="U218" s="120"/>
      <c r="V218" s="120"/>
      <c r="W218" s="120"/>
      <c r="X218" s="120"/>
      <c r="Y218" s="120"/>
      <c r="Z218" s="120"/>
      <c r="AA218" s="120"/>
    </row>
    <row r="219" ht="15.75" customHeight="1">
      <c r="A219" s="154"/>
      <c r="B219" s="154"/>
      <c r="C219" s="154"/>
      <c r="D219" s="154"/>
      <c r="E219" s="120"/>
      <c r="F219" s="155"/>
      <c r="G219" s="155"/>
      <c r="H219" s="155"/>
      <c r="I219" s="155"/>
      <c r="J219" s="155"/>
      <c r="K219" s="154"/>
      <c r="L219" s="154"/>
      <c r="M219" s="154"/>
      <c r="N219" s="155"/>
      <c r="O219" s="155"/>
      <c r="P219" s="155"/>
      <c r="Q219" s="154"/>
      <c r="R219" s="154"/>
      <c r="S219" s="160"/>
      <c r="T219" s="160"/>
      <c r="U219" s="120"/>
      <c r="V219" s="120"/>
      <c r="W219" s="120"/>
      <c r="X219" s="120"/>
      <c r="Y219" s="120"/>
      <c r="Z219" s="120"/>
      <c r="AA219" s="120"/>
    </row>
    <row r="220" ht="15.75" customHeight="1">
      <c r="A220" s="154"/>
      <c r="B220" s="154"/>
      <c r="C220" s="154"/>
      <c r="D220" s="154"/>
      <c r="E220" s="120"/>
      <c r="F220" s="155"/>
      <c r="G220" s="155"/>
      <c r="H220" s="155"/>
      <c r="I220" s="155"/>
      <c r="J220" s="155"/>
      <c r="K220" s="154"/>
      <c r="L220" s="154"/>
      <c r="M220" s="154"/>
      <c r="N220" s="155"/>
      <c r="O220" s="155"/>
      <c r="P220" s="155"/>
      <c r="Q220" s="154"/>
      <c r="R220" s="154"/>
      <c r="S220" s="160"/>
      <c r="T220" s="160"/>
      <c r="U220" s="120"/>
      <c r="V220" s="120"/>
      <c r="W220" s="120"/>
      <c r="X220" s="120"/>
      <c r="Y220" s="120"/>
      <c r="Z220" s="120"/>
      <c r="AA220" s="120"/>
    </row>
    <row r="221" ht="15.75" customHeight="1">
      <c r="A221" s="154"/>
      <c r="B221" s="154"/>
      <c r="C221" s="154"/>
      <c r="D221" s="154"/>
      <c r="E221" s="120"/>
      <c r="F221" s="155"/>
      <c r="G221" s="155"/>
      <c r="H221" s="155"/>
      <c r="I221" s="155"/>
      <c r="J221" s="155"/>
      <c r="K221" s="154"/>
      <c r="L221" s="154"/>
      <c r="M221" s="154"/>
      <c r="N221" s="155"/>
      <c r="O221" s="155"/>
      <c r="P221" s="155"/>
      <c r="Q221" s="154"/>
      <c r="R221" s="154"/>
      <c r="S221" s="160"/>
      <c r="T221" s="160"/>
      <c r="U221" s="120"/>
      <c r="V221" s="120"/>
      <c r="W221" s="120"/>
      <c r="X221" s="120"/>
      <c r="Y221" s="120"/>
      <c r="Z221" s="120"/>
      <c r="AA221" s="120"/>
    </row>
    <row r="222" ht="15.75" customHeight="1">
      <c r="A222" s="154"/>
      <c r="B222" s="154"/>
      <c r="C222" s="154"/>
      <c r="D222" s="154"/>
      <c r="E222" s="120"/>
      <c r="F222" s="155"/>
      <c r="G222" s="155"/>
      <c r="H222" s="155"/>
      <c r="I222" s="155"/>
      <c r="J222" s="155"/>
      <c r="K222" s="154"/>
      <c r="L222" s="154"/>
      <c r="M222" s="154"/>
      <c r="N222" s="155"/>
      <c r="O222" s="155"/>
      <c r="P222" s="155"/>
      <c r="Q222" s="154"/>
      <c r="R222" s="154"/>
      <c r="S222" s="160"/>
      <c r="T222" s="160"/>
      <c r="U222" s="120"/>
      <c r="V222" s="120"/>
      <c r="W222" s="120"/>
      <c r="X222" s="120"/>
      <c r="Y222" s="120"/>
      <c r="Z222" s="120"/>
      <c r="AA222" s="120"/>
    </row>
    <row r="223" ht="15.75" customHeight="1">
      <c r="A223" s="154"/>
      <c r="B223" s="154"/>
      <c r="C223" s="154"/>
      <c r="D223" s="154"/>
      <c r="E223" s="120"/>
      <c r="F223" s="155"/>
      <c r="G223" s="155"/>
      <c r="H223" s="155"/>
      <c r="I223" s="155"/>
      <c r="J223" s="155"/>
      <c r="K223" s="154"/>
      <c r="L223" s="154"/>
      <c r="M223" s="154"/>
      <c r="N223" s="155"/>
      <c r="O223" s="155"/>
      <c r="P223" s="155"/>
      <c r="Q223" s="154"/>
      <c r="R223" s="154"/>
      <c r="S223" s="160"/>
      <c r="T223" s="160"/>
      <c r="U223" s="120"/>
      <c r="V223" s="120"/>
      <c r="W223" s="120"/>
      <c r="X223" s="120"/>
      <c r="Y223" s="120"/>
      <c r="Z223" s="120"/>
      <c r="AA223" s="120"/>
    </row>
    <row r="224" ht="15.75" customHeight="1">
      <c r="A224" s="154"/>
      <c r="B224" s="154"/>
      <c r="C224" s="154"/>
      <c r="D224" s="154"/>
      <c r="E224" s="120"/>
      <c r="F224" s="155"/>
      <c r="G224" s="155"/>
      <c r="H224" s="155"/>
      <c r="I224" s="155"/>
      <c r="J224" s="155"/>
      <c r="K224" s="154"/>
      <c r="L224" s="154"/>
      <c r="M224" s="154"/>
      <c r="N224" s="155"/>
      <c r="O224" s="155"/>
      <c r="P224" s="155"/>
      <c r="Q224" s="154"/>
      <c r="R224" s="154"/>
      <c r="S224" s="160"/>
      <c r="T224" s="160"/>
      <c r="U224" s="120"/>
      <c r="V224" s="120"/>
      <c r="W224" s="120"/>
      <c r="X224" s="120"/>
      <c r="Y224" s="120"/>
      <c r="Z224" s="120"/>
      <c r="AA224" s="120"/>
    </row>
    <row r="225" ht="15.75" customHeight="1">
      <c r="A225" s="154"/>
      <c r="B225" s="154"/>
      <c r="C225" s="154"/>
      <c r="D225" s="154"/>
      <c r="E225" s="120"/>
      <c r="F225" s="155"/>
      <c r="G225" s="155"/>
      <c r="H225" s="155"/>
      <c r="I225" s="155"/>
      <c r="J225" s="155"/>
      <c r="K225" s="154"/>
      <c r="L225" s="154"/>
      <c r="M225" s="154"/>
      <c r="N225" s="155"/>
      <c r="O225" s="155"/>
      <c r="P225" s="155"/>
      <c r="Q225" s="154"/>
      <c r="R225" s="154"/>
      <c r="S225" s="160"/>
      <c r="T225" s="160"/>
      <c r="U225" s="120"/>
      <c r="V225" s="120"/>
      <c r="W225" s="120"/>
      <c r="X225" s="120"/>
      <c r="Y225" s="120"/>
      <c r="Z225" s="120"/>
      <c r="AA225" s="120"/>
    </row>
    <row r="226" ht="15.75" customHeight="1">
      <c r="A226" s="154"/>
      <c r="B226" s="154"/>
      <c r="C226" s="154"/>
      <c r="D226" s="154"/>
      <c r="E226" s="120"/>
      <c r="F226" s="155"/>
      <c r="G226" s="155"/>
      <c r="H226" s="155"/>
      <c r="I226" s="155"/>
      <c r="J226" s="155"/>
      <c r="K226" s="154"/>
      <c r="L226" s="154"/>
      <c r="M226" s="154"/>
      <c r="N226" s="155"/>
      <c r="O226" s="155"/>
      <c r="P226" s="155"/>
      <c r="Q226" s="154"/>
      <c r="R226" s="154"/>
      <c r="S226" s="160"/>
      <c r="T226" s="160"/>
      <c r="U226" s="120"/>
      <c r="V226" s="120"/>
      <c r="W226" s="120"/>
      <c r="X226" s="120"/>
      <c r="Y226" s="120"/>
      <c r="Z226" s="120"/>
      <c r="AA226" s="120"/>
    </row>
    <row r="227" ht="15.75" customHeight="1">
      <c r="A227" s="154"/>
      <c r="B227" s="154"/>
      <c r="C227" s="154"/>
      <c r="D227" s="154"/>
      <c r="E227" s="120"/>
      <c r="F227" s="155"/>
      <c r="G227" s="155"/>
      <c r="H227" s="155"/>
      <c r="I227" s="155"/>
      <c r="J227" s="155"/>
      <c r="K227" s="154"/>
      <c r="L227" s="154"/>
      <c r="M227" s="154"/>
      <c r="N227" s="155"/>
      <c r="O227" s="155"/>
      <c r="P227" s="155"/>
      <c r="Q227" s="154"/>
      <c r="R227" s="154"/>
      <c r="S227" s="160"/>
      <c r="T227" s="160"/>
      <c r="U227" s="120"/>
      <c r="V227" s="120"/>
      <c r="W227" s="120"/>
      <c r="X227" s="120"/>
      <c r="Y227" s="120"/>
      <c r="Z227" s="120"/>
      <c r="AA227" s="120"/>
    </row>
    <row r="228" ht="15.75" customHeight="1">
      <c r="A228" s="154"/>
      <c r="B228" s="154"/>
      <c r="C228" s="154"/>
      <c r="D228" s="154"/>
      <c r="E228" s="120"/>
      <c r="F228" s="155"/>
      <c r="G228" s="155"/>
      <c r="H228" s="155"/>
      <c r="I228" s="155"/>
      <c r="J228" s="155"/>
      <c r="K228" s="154"/>
      <c r="L228" s="154"/>
      <c r="M228" s="154"/>
      <c r="N228" s="155"/>
      <c r="O228" s="155"/>
      <c r="P228" s="155"/>
      <c r="Q228" s="154"/>
      <c r="R228" s="154"/>
      <c r="S228" s="160"/>
      <c r="T228" s="160"/>
      <c r="U228" s="120"/>
      <c r="V228" s="120"/>
      <c r="W228" s="120"/>
      <c r="X228" s="120"/>
      <c r="Y228" s="120"/>
      <c r="Z228" s="120"/>
      <c r="AA228" s="120"/>
    </row>
    <row r="229" ht="15.75" customHeight="1">
      <c r="A229" s="154"/>
      <c r="B229" s="154"/>
      <c r="C229" s="154"/>
      <c r="D229" s="154"/>
      <c r="E229" s="120"/>
      <c r="F229" s="155"/>
      <c r="G229" s="155"/>
      <c r="H229" s="155"/>
      <c r="I229" s="155"/>
      <c r="J229" s="155"/>
      <c r="K229" s="154"/>
      <c r="L229" s="154"/>
      <c r="M229" s="154"/>
      <c r="N229" s="155"/>
      <c r="O229" s="155"/>
      <c r="P229" s="155"/>
      <c r="Q229" s="154"/>
      <c r="R229" s="154"/>
      <c r="S229" s="160"/>
      <c r="T229" s="160"/>
      <c r="U229" s="120"/>
      <c r="V229" s="120"/>
      <c r="W229" s="120"/>
      <c r="X229" s="120"/>
      <c r="Y229" s="120"/>
      <c r="Z229" s="120"/>
      <c r="AA229" s="120"/>
    </row>
    <row r="230" ht="15.75" customHeight="1">
      <c r="A230" s="154"/>
      <c r="B230" s="154"/>
      <c r="C230" s="154"/>
      <c r="D230" s="154"/>
      <c r="E230" s="120"/>
      <c r="F230" s="155"/>
      <c r="G230" s="155"/>
      <c r="H230" s="155"/>
      <c r="I230" s="155"/>
      <c r="J230" s="155"/>
      <c r="K230" s="154"/>
      <c r="L230" s="154"/>
      <c r="M230" s="154"/>
      <c r="N230" s="155"/>
      <c r="O230" s="155"/>
      <c r="P230" s="155"/>
      <c r="Q230" s="154"/>
      <c r="R230" s="154"/>
      <c r="S230" s="160"/>
      <c r="T230" s="160"/>
      <c r="U230" s="120"/>
      <c r="V230" s="120"/>
      <c r="W230" s="120"/>
      <c r="X230" s="120"/>
      <c r="Y230" s="120"/>
      <c r="Z230" s="120"/>
      <c r="AA230" s="120"/>
    </row>
    <row r="231" ht="15.75" customHeight="1">
      <c r="A231" s="154"/>
      <c r="B231" s="154"/>
      <c r="C231" s="154"/>
      <c r="D231" s="154"/>
      <c r="E231" s="120"/>
      <c r="F231" s="155"/>
      <c r="G231" s="155"/>
      <c r="H231" s="155"/>
      <c r="I231" s="155"/>
      <c r="J231" s="155"/>
      <c r="K231" s="154"/>
      <c r="L231" s="154"/>
      <c r="M231" s="154"/>
      <c r="N231" s="155"/>
      <c r="O231" s="155"/>
      <c r="P231" s="155"/>
      <c r="Q231" s="154"/>
      <c r="R231" s="154"/>
      <c r="S231" s="160"/>
      <c r="T231" s="160"/>
      <c r="U231" s="120"/>
      <c r="V231" s="120"/>
      <c r="W231" s="120"/>
      <c r="X231" s="120"/>
      <c r="Y231" s="120"/>
      <c r="Z231" s="120"/>
      <c r="AA231" s="120"/>
    </row>
    <row r="232" ht="15.75" customHeight="1">
      <c r="A232" s="154"/>
      <c r="B232" s="154"/>
      <c r="C232" s="154"/>
      <c r="D232" s="154"/>
      <c r="E232" s="120"/>
      <c r="F232" s="155"/>
      <c r="G232" s="155"/>
      <c r="H232" s="155"/>
      <c r="I232" s="155"/>
      <c r="J232" s="155"/>
      <c r="K232" s="154"/>
      <c r="L232" s="154"/>
      <c r="M232" s="154"/>
      <c r="N232" s="155"/>
      <c r="O232" s="155"/>
      <c r="P232" s="155"/>
      <c r="Q232" s="154"/>
      <c r="R232" s="154"/>
      <c r="S232" s="160"/>
      <c r="T232" s="160"/>
      <c r="U232" s="120"/>
      <c r="V232" s="120"/>
      <c r="W232" s="120"/>
      <c r="X232" s="120"/>
      <c r="Y232" s="120"/>
      <c r="Z232" s="120"/>
      <c r="AA232" s="120"/>
    </row>
    <row r="233" ht="15.75" customHeight="1">
      <c r="A233" s="154"/>
      <c r="B233" s="154"/>
      <c r="C233" s="154"/>
      <c r="D233" s="154"/>
      <c r="E233" s="120"/>
      <c r="F233" s="155"/>
      <c r="G233" s="155"/>
      <c r="H233" s="155"/>
      <c r="I233" s="155"/>
      <c r="J233" s="155"/>
      <c r="K233" s="154"/>
      <c r="L233" s="154"/>
      <c r="M233" s="154"/>
      <c r="N233" s="155"/>
      <c r="O233" s="155"/>
      <c r="P233" s="155"/>
      <c r="Q233" s="154"/>
      <c r="R233" s="154"/>
      <c r="S233" s="160"/>
      <c r="T233" s="160"/>
      <c r="U233" s="120"/>
      <c r="V233" s="120"/>
      <c r="W233" s="120"/>
      <c r="X233" s="120"/>
      <c r="Y233" s="120"/>
      <c r="Z233" s="120"/>
      <c r="AA233" s="120"/>
    </row>
    <row r="234" ht="15.75" customHeight="1">
      <c r="A234" s="154"/>
      <c r="B234" s="154"/>
      <c r="C234" s="154"/>
      <c r="D234" s="154"/>
      <c r="E234" s="120"/>
      <c r="F234" s="155"/>
      <c r="G234" s="155"/>
      <c r="H234" s="155"/>
      <c r="I234" s="155"/>
      <c r="J234" s="155"/>
      <c r="K234" s="154"/>
      <c r="L234" s="154"/>
      <c r="M234" s="154"/>
      <c r="N234" s="155"/>
      <c r="O234" s="155"/>
      <c r="P234" s="155"/>
      <c r="Q234" s="154"/>
      <c r="R234" s="154"/>
      <c r="S234" s="160"/>
      <c r="T234" s="160"/>
      <c r="U234" s="120"/>
      <c r="V234" s="120"/>
      <c r="W234" s="120"/>
      <c r="X234" s="120"/>
      <c r="Y234" s="120"/>
      <c r="Z234" s="120"/>
      <c r="AA234" s="120"/>
    </row>
    <row r="235" ht="15.75" customHeight="1">
      <c r="A235" s="154"/>
      <c r="B235" s="154"/>
      <c r="C235" s="154"/>
      <c r="D235" s="154"/>
      <c r="E235" s="120"/>
      <c r="F235" s="155"/>
      <c r="G235" s="155"/>
      <c r="H235" s="155"/>
      <c r="I235" s="155"/>
      <c r="J235" s="155"/>
      <c r="K235" s="154"/>
      <c r="L235" s="154"/>
      <c r="M235" s="154"/>
      <c r="N235" s="155"/>
      <c r="O235" s="155"/>
      <c r="P235" s="155"/>
      <c r="Q235" s="154"/>
      <c r="R235" s="154"/>
      <c r="S235" s="160"/>
      <c r="T235" s="160"/>
      <c r="U235" s="120"/>
      <c r="V235" s="120"/>
      <c r="W235" s="120"/>
      <c r="X235" s="120"/>
      <c r="Y235" s="120"/>
      <c r="Z235" s="120"/>
      <c r="AA235" s="120"/>
    </row>
    <row r="236" ht="15.75" customHeight="1">
      <c r="A236" s="154"/>
      <c r="B236" s="154"/>
      <c r="C236" s="154"/>
      <c r="D236" s="154"/>
      <c r="E236" s="120"/>
      <c r="F236" s="155"/>
      <c r="G236" s="155"/>
      <c r="H236" s="155"/>
      <c r="I236" s="155"/>
      <c r="J236" s="155"/>
      <c r="K236" s="154"/>
      <c r="L236" s="154"/>
      <c r="M236" s="154"/>
      <c r="N236" s="155"/>
      <c r="O236" s="155"/>
      <c r="P236" s="155"/>
      <c r="Q236" s="154"/>
      <c r="R236" s="154"/>
      <c r="S236" s="160"/>
      <c r="T236" s="160"/>
      <c r="U236" s="120"/>
      <c r="V236" s="120"/>
      <c r="W236" s="120"/>
      <c r="X236" s="120"/>
      <c r="Y236" s="120"/>
      <c r="Z236" s="120"/>
      <c r="AA236" s="120"/>
    </row>
    <row r="237" ht="15.75" customHeight="1">
      <c r="A237" s="154"/>
      <c r="B237" s="154"/>
      <c r="C237" s="154"/>
      <c r="D237" s="154"/>
      <c r="E237" s="120"/>
      <c r="F237" s="155"/>
      <c r="G237" s="155"/>
      <c r="H237" s="155"/>
      <c r="I237" s="155"/>
      <c r="J237" s="155"/>
      <c r="K237" s="154"/>
      <c r="L237" s="154"/>
      <c r="M237" s="154"/>
      <c r="N237" s="155"/>
      <c r="O237" s="155"/>
      <c r="P237" s="155"/>
      <c r="Q237" s="154"/>
      <c r="R237" s="154"/>
      <c r="S237" s="160"/>
      <c r="T237" s="160"/>
      <c r="U237" s="120"/>
      <c r="V237" s="120"/>
      <c r="W237" s="120"/>
      <c r="X237" s="120"/>
      <c r="Y237" s="120"/>
      <c r="Z237" s="120"/>
      <c r="AA237" s="120"/>
    </row>
    <row r="238" ht="15.75" customHeight="1">
      <c r="A238" s="154"/>
      <c r="B238" s="154"/>
      <c r="C238" s="154"/>
      <c r="D238" s="154"/>
      <c r="E238" s="120"/>
      <c r="F238" s="155"/>
      <c r="G238" s="155"/>
      <c r="H238" s="155"/>
      <c r="I238" s="155"/>
      <c r="J238" s="155"/>
      <c r="K238" s="154"/>
      <c r="L238" s="154"/>
      <c r="M238" s="154"/>
      <c r="N238" s="155"/>
      <c r="O238" s="155"/>
      <c r="P238" s="155"/>
      <c r="Q238" s="154"/>
      <c r="R238" s="154"/>
      <c r="S238" s="160"/>
      <c r="T238" s="160"/>
      <c r="U238" s="120"/>
      <c r="V238" s="120"/>
      <c r="W238" s="120"/>
      <c r="X238" s="120"/>
      <c r="Y238" s="120"/>
      <c r="Z238" s="120"/>
      <c r="AA238" s="120"/>
    </row>
    <row r="239" ht="15.75" customHeight="1">
      <c r="A239" s="154"/>
      <c r="B239" s="154"/>
      <c r="C239" s="154"/>
      <c r="D239" s="154"/>
      <c r="E239" s="120"/>
      <c r="F239" s="155"/>
      <c r="G239" s="155"/>
      <c r="H239" s="155"/>
      <c r="I239" s="155"/>
      <c r="J239" s="155"/>
      <c r="K239" s="154"/>
      <c r="L239" s="154"/>
      <c r="M239" s="154"/>
      <c r="N239" s="155"/>
      <c r="O239" s="155"/>
      <c r="P239" s="155"/>
      <c r="Q239" s="154"/>
      <c r="R239" s="154"/>
      <c r="S239" s="160"/>
      <c r="T239" s="160"/>
      <c r="U239" s="120"/>
      <c r="V239" s="120"/>
      <c r="W239" s="120"/>
      <c r="X239" s="120"/>
      <c r="Y239" s="120"/>
      <c r="Z239" s="120"/>
      <c r="AA239" s="120"/>
    </row>
    <row r="240" ht="15.75" customHeight="1">
      <c r="A240" s="154"/>
      <c r="B240" s="154"/>
      <c r="C240" s="154"/>
      <c r="D240" s="154"/>
      <c r="E240" s="120"/>
      <c r="F240" s="155"/>
      <c r="G240" s="155"/>
      <c r="H240" s="155"/>
      <c r="I240" s="155"/>
      <c r="J240" s="155"/>
      <c r="K240" s="154"/>
      <c r="L240" s="154"/>
      <c r="M240" s="154"/>
      <c r="N240" s="155"/>
      <c r="O240" s="155"/>
      <c r="P240" s="155"/>
      <c r="Q240" s="154"/>
      <c r="R240" s="154"/>
      <c r="S240" s="160"/>
      <c r="T240" s="160"/>
      <c r="U240" s="120"/>
      <c r="V240" s="120"/>
      <c r="W240" s="120"/>
      <c r="X240" s="120"/>
      <c r="Y240" s="120"/>
      <c r="Z240" s="120"/>
      <c r="AA240" s="120"/>
    </row>
    <row r="241" ht="15.75" customHeight="1">
      <c r="A241" s="154"/>
      <c r="B241" s="154"/>
      <c r="C241" s="154"/>
      <c r="D241" s="154"/>
      <c r="E241" s="120"/>
      <c r="F241" s="155"/>
      <c r="G241" s="155"/>
      <c r="H241" s="155"/>
      <c r="I241" s="155"/>
      <c r="J241" s="155"/>
      <c r="K241" s="154"/>
      <c r="L241" s="154"/>
      <c r="M241" s="154"/>
      <c r="N241" s="155"/>
      <c r="O241" s="155"/>
      <c r="P241" s="155"/>
      <c r="Q241" s="154"/>
      <c r="R241" s="154"/>
      <c r="S241" s="160"/>
      <c r="T241" s="160"/>
      <c r="U241" s="120"/>
      <c r="V241" s="120"/>
      <c r="W241" s="120"/>
      <c r="X241" s="120"/>
      <c r="Y241" s="120"/>
      <c r="Z241" s="120"/>
      <c r="AA241" s="120"/>
    </row>
    <row r="242" ht="15.75" customHeight="1">
      <c r="A242" s="154"/>
      <c r="B242" s="154"/>
      <c r="C242" s="154"/>
      <c r="D242" s="154"/>
      <c r="E242" s="120"/>
      <c r="F242" s="155"/>
      <c r="G242" s="155"/>
      <c r="H242" s="155"/>
      <c r="I242" s="155"/>
      <c r="J242" s="155"/>
      <c r="K242" s="154"/>
      <c r="L242" s="154"/>
      <c r="M242" s="154"/>
      <c r="N242" s="155"/>
      <c r="O242" s="155"/>
      <c r="P242" s="155"/>
      <c r="Q242" s="154"/>
      <c r="R242" s="154"/>
      <c r="S242" s="160"/>
      <c r="T242" s="160"/>
      <c r="U242" s="120"/>
      <c r="V242" s="120"/>
      <c r="W242" s="120"/>
      <c r="X242" s="120"/>
      <c r="Y242" s="120"/>
      <c r="Z242" s="120"/>
      <c r="AA242" s="120"/>
    </row>
    <row r="243" ht="15.75" customHeight="1">
      <c r="A243" s="154"/>
      <c r="B243" s="154"/>
      <c r="C243" s="154"/>
      <c r="D243" s="154"/>
      <c r="E243" s="120"/>
      <c r="F243" s="155"/>
      <c r="G243" s="155"/>
      <c r="H243" s="155"/>
      <c r="I243" s="155"/>
      <c r="J243" s="155"/>
      <c r="K243" s="154"/>
      <c r="L243" s="154"/>
      <c r="M243" s="154"/>
      <c r="N243" s="155"/>
      <c r="O243" s="155"/>
      <c r="P243" s="155"/>
      <c r="Q243" s="154"/>
      <c r="R243" s="154"/>
      <c r="S243" s="160"/>
      <c r="T243" s="160"/>
      <c r="U243" s="120"/>
      <c r="V243" s="120"/>
      <c r="W243" s="120"/>
      <c r="X243" s="120"/>
      <c r="Y243" s="120"/>
      <c r="Z243" s="120"/>
      <c r="AA243" s="120"/>
    </row>
    <row r="244" ht="15.75" customHeight="1">
      <c r="A244" s="154"/>
      <c r="B244" s="154"/>
      <c r="C244" s="154"/>
      <c r="D244" s="154"/>
      <c r="E244" s="120"/>
      <c r="F244" s="155"/>
      <c r="G244" s="155"/>
      <c r="H244" s="155"/>
      <c r="I244" s="155"/>
      <c r="J244" s="155"/>
      <c r="K244" s="154"/>
      <c r="L244" s="154"/>
      <c r="M244" s="154"/>
      <c r="N244" s="155"/>
      <c r="O244" s="155"/>
      <c r="P244" s="155"/>
      <c r="Q244" s="154"/>
      <c r="R244" s="154"/>
      <c r="S244" s="160"/>
      <c r="T244" s="160"/>
      <c r="U244" s="120"/>
      <c r="V244" s="120"/>
      <c r="W244" s="120"/>
      <c r="X244" s="120"/>
      <c r="Y244" s="120"/>
      <c r="Z244" s="120"/>
      <c r="AA244" s="120"/>
    </row>
    <row r="245" ht="15.75" customHeight="1">
      <c r="A245" s="154"/>
      <c r="B245" s="154"/>
      <c r="C245" s="154"/>
      <c r="D245" s="154"/>
      <c r="E245" s="120"/>
      <c r="F245" s="155"/>
      <c r="G245" s="155"/>
      <c r="H245" s="155"/>
      <c r="I245" s="155"/>
      <c r="J245" s="155"/>
      <c r="K245" s="154"/>
      <c r="L245" s="154"/>
      <c r="M245" s="154"/>
      <c r="N245" s="155"/>
      <c r="O245" s="155"/>
      <c r="P245" s="155"/>
      <c r="Q245" s="154"/>
      <c r="R245" s="154"/>
      <c r="S245" s="160"/>
      <c r="T245" s="160"/>
      <c r="U245" s="120"/>
      <c r="V245" s="120"/>
      <c r="W245" s="120"/>
      <c r="X245" s="120"/>
      <c r="Y245" s="120"/>
      <c r="Z245" s="120"/>
      <c r="AA245" s="120"/>
    </row>
    <row r="246" ht="15.75" customHeight="1">
      <c r="A246" s="154"/>
      <c r="B246" s="154"/>
      <c r="C246" s="154"/>
      <c r="D246" s="154"/>
      <c r="E246" s="120"/>
      <c r="F246" s="155"/>
      <c r="G246" s="155"/>
      <c r="H246" s="155"/>
      <c r="I246" s="155"/>
      <c r="J246" s="155"/>
      <c r="K246" s="154"/>
      <c r="L246" s="154"/>
      <c r="M246" s="154"/>
      <c r="N246" s="155"/>
      <c r="O246" s="155"/>
      <c r="P246" s="155"/>
      <c r="Q246" s="154"/>
      <c r="R246" s="154"/>
      <c r="S246" s="160"/>
      <c r="T246" s="160"/>
      <c r="U246" s="120"/>
      <c r="V246" s="120"/>
      <c r="W246" s="120"/>
      <c r="X246" s="120"/>
      <c r="Y246" s="120"/>
      <c r="Z246" s="120"/>
      <c r="AA246" s="120"/>
    </row>
    <row r="247" ht="15.75" customHeight="1">
      <c r="A247" s="154"/>
      <c r="B247" s="154"/>
      <c r="C247" s="154"/>
      <c r="D247" s="154"/>
      <c r="E247" s="120"/>
      <c r="F247" s="155"/>
      <c r="G247" s="155"/>
      <c r="H247" s="155"/>
      <c r="I247" s="155"/>
      <c r="J247" s="155"/>
      <c r="K247" s="154"/>
      <c r="L247" s="154"/>
      <c r="M247" s="154"/>
      <c r="N247" s="155"/>
      <c r="O247" s="155"/>
      <c r="P247" s="155"/>
      <c r="Q247" s="154"/>
      <c r="R247" s="154"/>
      <c r="S247" s="160"/>
      <c r="T247" s="160"/>
      <c r="U247" s="120"/>
      <c r="V247" s="120"/>
      <c r="W247" s="120"/>
      <c r="X247" s="120"/>
      <c r="Y247" s="120"/>
      <c r="Z247" s="120"/>
      <c r="AA247" s="120"/>
    </row>
    <row r="248" ht="15.75" customHeight="1">
      <c r="A248" s="154"/>
      <c r="B248" s="154"/>
      <c r="C248" s="154"/>
      <c r="D248" s="154"/>
      <c r="E248" s="120"/>
      <c r="F248" s="155"/>
      <c r="G248" s="155"/>
      <c r="H248" s="155"/>
      <c r="I248" s="155"/>
      <c r="J248" s="155"/>
      <c r="K248" s="154"/>
      <c r="L248" s="154"/>
      <c r="M248" s="154"/>
      <c r="N248" s="155"/>
      <c r="O248" s="155"/>
      <c r="P248" s="155"/>
      <c r="Q248" s="154"/>
      <c r="R248" s="154"/>
      <c r="S248" s="160"/>
      <c r="T248" s="160"/>
      <c r="U248" s="120"/>
      <c r="V248" s="120"/>
      <c r="W248" s="120"/>
      <c r="X248" s="120"/>
      <c r="Y248" s="120"/>
      <c r="Z248" s="120"/>
      <c r="AA248" s="120"/>
    </row>
    <row r="249" ht="15.75" customHeight="1">
      <c r="A249" s="154"/>
      <c r="B249" s="154"/>
      <c r="C249" s="154"/>
      <c r="D249" s="154"/>
      <c r="E249" s="120"/>
      <c r="F249" s="155"/>
      <c r="G249" s="155"/>
      <c r="H249" s="155"/>
      <c r="I249" s="155"/>
      <c r="J249" s="155"/>
      <c r="K249" s="154"/>
      <c r="L249" s="154"/>
      <c r="M249" s="154"/>
      <c r="N249" s="155"/>
      <c r="O249" s="155"/>
      <c r="P249" s="155"/>
      <c r="Q249" s="154"/>
      <c r="R249" s="154"/>
      <c r="S249" s="160"/>
      <c r="T249" s="160"/>
      <c r="U249" s="120"/>
      <c r="V249" s="120"/>
      <c r="W249" s="120"/>
      <c r="X249" s="120"/>
      <c r="Y249" s="120"/>
      <c r="Z249" s="120"/>
      <c r="AA249" s="120"/>
    </row>
    <row r="250" ht="15.75" customHeight="1">
      <c r="A250" s="154"/>
      <c r="B250" s="154"/>
      <c r="C250" s="154"/>
      <c r="D250" s="154"/>
      <c r="E250" s="120"/>
      <c r="F250" s="155"/>
      <c r="G250" s="155"/>
      <c r="H250" s="155"/>
      <c r="I250" s="155"/>
      <c r="J250" s="155"/>
      <c r="K250" s="154"/>
      <c r="L250" s="154"/>
      <c r="M250" s="154"/>
      <c r="N250" s="155"/>
      <c r="O250" s="155"/>
      <c r="P250" s="155"/>
      <c r="Q250" s="154"/>
      <c r="R250" s="154"/>
      <c r="S250" s="160"/>
      <c r="T250" s="160"/>
      <c r="U250" s="120"/>
      <c r="V250" s="120"/>
      <c r="W250" s="120"/>
      <c r="X250" s="120"/>
      <c r="Y250" s="120"/>
      <c r="Z250" s="120"/>
      <c r="AA250" s="120"/>
    </row>
    <row r="251" ht="15.75" customHeight="1">
      <c r="A251" s="154"/>
      <c r="B251" s="154"/>
      <c r="C251" s="154"/>
      <c r="D251" s="154"/>
      <c r="E251" s="120"/>
      <c r="F251" s="155"/>
      <c r="G251" s="155"/>
      <c r="H251" s="155"/>
      <c r="I251" s="155"/>
      <c r="J251" s="155"/>
      <c r="K251" s="154"/>
      <c r="L251" s="154"/>
      <c r="M251" s="154"/>
      <c r="N251" s="155"/>
      <c r="O251" s="155"/>
      <c r="P251" s="155"/>
      <c r="Q251" s="154"/>
      <c r="R251" s="154"/>
      <c r="S251" s="160"/>
      <c r="T251" s="160"/>
      <c r="U251" s="120"/>
      <c r="V251" s="120"/>
      <c r="W251" s="120"/>
      <c r="X251" s="120"/>
      <c r="Y251" s="120"/>
      <c r="Z251" s="120"/>
      <c r="AA251" s="120"/>
    </row>
    <row r="252" ht="15.75" customHeight="1">
      <c r="A252" s="154"/>
      <c r="B252" s="154"/>
      <c r="C252" s="154"/>
      <c r="D252" s="154"/>
      <c r="E252" s="120"/>
      <c r="F252" s="155"/>
      <c r="G252" s="155"/>
      <c r="H252" s="155"/>
      <c r="I252" s="155"/>
      <c r="J252" s="155"/>
      <c r="K252" s="154"/>
      <c r="L252" s="154"/>
      <c r="M252" s="154"/>
      <c r="N252" s="155"/>
      <c r="O252" s="155"/>
      <c r="P252" s="155"/>
      <c r="Q252" s="154"/>
      <c r="R252" s="154"/>
      <c r="S252" s="160"/>
      <c r="T252" s="160"/>
      <c r="U252" s="120"/>
      <c r="V252" s="120"/>
      <c r="W252" s="120"/>
      <c r="X252" s="120"/>
      <c r="Y252" s="120"/>
      <c r="Z252" s="120"/>
      <c r="AA252" s="120"/>
    </row>
    <row r="253" ht="15.75" customHeight="1">
      <c r="A253" s="154"/>
      <c r="B253" s="154"/>
      <c r="C253" s="154"/>
      <c r="D253" s="154"/>
      <c r="E253" s="120"/>
      <c r="F253" s="155"/>
      <c r="G253" s="155"/>
      <c r="H253" s="155"/>
      <c r="I253" s="155"/>
      <c r="J253" s="155"/>
      <c r="K253" s="154"/>
      <c r="L253" s="154"/>
      <c r="M253" s="154"/>
      <c r="N253" s="155"/>
      <c r="O253" s="155"/>
      <c r="P253" s="155"/>
      <c r="Q253" s="154"/>
      <c r="R253" s="154"/>
      <c r="S253" s="160"/>
      <c r="T253" s="160"/>
      <c r="U253" s="120"/>
      <c r="V253" s="120"/>
      <c r="W253" s="120"/>
      <c r="X253" s="120"/>
      <c r="Y253" s="120"/>
      <c r="Z253" s="120"/>
      <c r="AA253" s="120"/>
    </row>
    <row r="254" ht="15.75" customHeight="1">
      <c r="A254" s="154"/>
      <c r="B254" s="154"/>
      <c r="C254" s="154"/>
      <c r="D254" s="154"/>
      <c r="E254" s="120"/>
      <c r="F254" s="155"/>
      <c r="G254" s="155"/>
      <c r="H254" s="155"/>
      <c r="I254" s="155"/>
      <c r="J254" s="155"/>
      <c r="K254" s="154"/>
      <c r="L254" s="154"/>
      <c r="M254" s="154"/>
      <c r="N254" s="155"/>
      <c r="O254" s="155"/>
      <c r="P254" s="155"/>
      <c r="Q254" s="154"/>
      <c r="R254" s="154"/>
      <c r="S254" s="160"/>
      <c r="T254" s="160"/>
      <c r="U254" s="120"/>
      <c r="V254" s="120"/>
      <c r="W254" s="120"/>
      <c r="X254" s="120"/>
      <c r="Y254" s="120"/>
      <c r="Z254" s="120"/>
      <c r="AA254" s="120"/>
    </row>
    <row r="255" ht="15.75" customHeight="1">
      <c r="A255" s="154"/>
      <c r="B255" s="154"/>
      <c r="C255" s="154"/>
      <c r="D255" s="154"/>
      <c r="E255" s="120"/>
      <c r="F255" s="155"/>
      <c r="G255" s="155"/>
      <c r="H255" s="155"/>
      <c r="I255" s="155"/>
      <c r="J255" s="155"/>
      <c r="K255" s="154"/>
      <c r="L255" s="154"/>
      <c r="M255" s="154"/>
      <c r="N255" s="155"/>
      <c r="O255" s="155"/>
      <c r="P255" s="155"/>
      <c r="Q255" s="154"/>
      <c r="R255" s="154"/>
      <c r="S255" s="160"/>
      <c r="T255" s="160"/>
      <c r="U255" s="120"/>
      <c r="V255" s="120"/>
      <c r="W255" s="120"/>
      <c r="X255" s="120"/>
      <c r="Y255" s="120"/>
      <c r="Z255" s="120"/>
      <c r="AA255" s="120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4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S24:S25"/>
    <mergeCell ref="Q26:Q27"/>
    <mergeCell ref="R26:R27"/>
    <mergeCell ref="S26:S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S30:S31"/>
    <mergeCell ref="Q32:Q33"/>
    <mergeCell ref="R32:R33"/>
    <mergeCell ref="S32:S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S34:S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S36:S37"/>
    <mergeCell ref="Q38:Q39"/>
    <mergeCell ref="R38:R39"/>
    <mergeCell ref="S38:S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S40:S41"/>
    <mergeCell ref="S42:S43"/>
    <mergeCell ref="S44:S45"/>
    <mergeCell ref="H38:H39"/>
    <mergeCell ref="I38:I39"/>
    <mergeCell ref="J38:J39"/>
    <mergeCell ref="K38:K39"/>
    <mergeCell ref="L38:L39"/>
    <mergeCell ref="M38:M39"/>
    <mergeCell ref="N38:N39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O48:O49"/>
    <mergeCell ref="P48:P49"/>
    <mergeCell ref="S50:S51"/>
    <mergeCell ref="S52:S53"/>
    <mergeCell ref="S54:S55"/>
    <mergeCell ref="S56:S57"/>
    <mergeCell ref="H48:H49"/>
    <mergeCell ref="I48:I49"/>
    <mergeCell ref="J48:J49"/>
    <mergeCell ref="K48:K49"/>
    <mergeCell ref="L48:L49"/>
    <mergeCell ref="M48:M49"/>
    <mergeCell ref="N48:N49"/>
    <mergeCell ref="N44:N45"/>
    <mergeCell ref="O44:O45"/>
    <mergeCell ref="P44:P45"/>
    <mergeCell ref="Q44:Q45"/>
    <mergeCell ref="Q48:Q49"/>
    <mergeCell ref="R48:R49"/>
    <mergeCell ref="S48:S49"/>
    <mergeCell ref="A42:E42"/>
    <mergeCell ref="F42:I42"/>
    <mergeCell ref="L42:N42"/>
    <mergeCell ref="Q42:R42"/>
    <mergeCell ref="B44:B45"/>
    <mergeCell ref="C44:C45"/>
    <mergeCell ref="R44:R45"/>
    <mergeCell ref="N46:N47"/>
    <mergeCell ref="O46:O47"/>
    <mergeCell ref="P46:P47"/>
    <mergeCell ref="Q46:Q47"/>
    <mergeCell ref="R46:R47"/>
    <mergeCell ref="S46:S47"/>
    <mergeCell ref="G46:G47"/>
    <mergeCell ref="H46:H47"/>
    <mergeCell ref="I46:I47"/>
    <mergeCell ref="J46:J47"/>
    <mergeCell ref="K46:K47"/>
    <mergeCell ref="L46:L47"/>
    <mergeCell ref="M46:M47"/>
    <mergeCell ref="A44:A45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F48:F49"/>
    <mergeCell ref="G48:G49"/>
    <mergeCell ref="Q4:Q5"/>
    <mergeCell ref="R4:R5"/>
    <mergeCell ref="S4:S5"/>
    <mergeCell ref="L1:R1"/>
    <mergeCell ref="A2:E2"/>
    <mergeCell ref="F2:I2"/>
    <mergeCell ref="L2:N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S6:S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S8:S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S12:S13"/>
    <mergeCell ref="Q14:Q15"/>
    <mergeCell ref="R14:R15"/>
    <mergeCell ref="S14:S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S18:S19"/>
    <mergeCell ref="Q20:Q21"/>
    <mergeCell ref="R20:R21"/>
    <mergeCell ref="S20:S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6.13"/>
    <col customWidth="1" min="2" max="2" width="8.5"/>
    <col customWidth="1" min="3" max="3" width="8.63"/>
    <col customWidth="1" min="4" max="4" width="28.0"/>
    <col customWidth="1" min="5" max="6" width="12.63"/>
    <col customWidth="1" min="7" max="7" width="9.88"/>
    <col customWidth="1" hidden="1" min="8" max="8" width="11.75"/>
    <col customWidth="1" hidden="1" min="9" max="9" width="9.63"/>
    <col customWidth="1" hidden="1" min="10" max="10" width="11.38"/>
    <col customWidth="1" hidden="1" min="11" max="11" width="9.75"/>
    <col customWidth="1" hidden="1" min="12" max="12" width="11.0"/>
    <col customWidth="1" hidden="1" min="13" max="13" width="10.0"/>
    <col customWidth="1" hidden="1" min="14" max="14" width="11.0"/>
    <col customWidth="1" hidden="1" min="15" max="15" width="10.38"/>
    <col customWidth="1" hidden="1" min="16" max="19" width="12.63"/>
  </cols>
  <sheetData>
    <row r="1" ht="27.0" customHeight="1">
      <c r="A1" s="183" t="s">
        <v>113</v>
      </c>
      <c r="R1" s="119"/>
      <c r="S1" s="119"/>
      <c r="T1" s="120"/>
      <c r="U1" s="120"/>
      <c r="V1" s="120"/>
      <c r="W1" s="120"/>
      <c r="X1" s="120"/>
      <c r="Y1" s="120"/>
      <c r="Z1" s="120"/>
    </row>
    <row r="2">
      <c r="A2" s="121" t="s">
        <v>111</v>
      </c>
      <c r="B2" s="122"/>
      <c r="C2" s="122"/>
      <c r="D2" s="6"/>
      <c r="E2" s="124" t="s">
        <v>112</v>
      </c>
      <c r="F2" s="124"/>
      <c r="G2" s="123" t="s">
        <v>113</v>
      </c>
      <c r="H2" s="122"/>
      <c r="I2" s="122"/>
      <c r="J2" s="122"/>
      <c r="K2" s="122"/>
      <c r="L2" s="122"/>
      <c r="M2" s="6"/>
      <c r="N2" s="124"/>
      <c r="O2" s="124"/>
      <c r="P2" s="125" t="s">
        <v>114</v>
      </c>
      <c r="Q2" s="6"/>
      <c r="R2" s="126" t="s">
        <v>115</v>
      </c>
      <c r="S2" s="126" t="s">
        <v>115</v>
      </c>
      <c r="T2" s="120"/>
      <c r="U2" s="120"/>
      <c r="V2" s="120"/>
      <c r="W2" s="120"/>
      <c r="X2" s="120"/>
      <c r="Y2" s="120"/>
      <c r="Z2" s="120"/>
    </row>
    <row r="3">
      <c r="A3" s="127" t="s">
        <v>116</v>
      </c>
      <c r="B3" s="128" t="s">
        <v>117</v>
      </c>
      <c r="C3" s="128" t="s">
        <v>119</v>
      </c>
      <c r="D3" s="129" t="s">
        <v>15</v>
      </c>
      <c r="E3" s="130" t="s">
        <v>125</v>
      </c>
      <c r="F3" s="184" t="s">
        <v>6</v>
      </c>
      <c r="G3" s="185"/>
      <c r="H3" s="184" t="s">
        <v>5</v>
      </c>
      <c r="I3" s="185"/>
      <c r="J3" s="168" t="s">
        <v>4</v>
      </c>
      <c r="K3" s="99"/>
      <c r="L3" s="184" t="s">
        <v>9</v>
      </c>
      <c r="M3" s="185"/>
      <c r="N3" s="184" t="s">
        <v>2</v>
      </c>
      <c r="O3" s="185"/>
      <c r="P3" s="130" t="s">
        <v>157</v>
      </c>
      <c r="Q3" s="128" t="s">
        <v>158</v>
      </c>
      <c r="R3" s="131" t="s">
        <v>128</v>
      </c>
      <c r="S3" s="132" t="s">
        <v>129</v>
      </c>
      <c r="T3" s="40"/>
      <c r="U3" s="40"/>
      <c r="V3" s="40"/>
      <c r="W3" s="40"/>
      <c r="X3" s="40"/>
      <c r="Y3" s="40"/>
      <c r="Z3" s="40"/>
    </row>
    <row r="4" hidden="1">
      <c r="A4" s="133">
        <v>1.0</v>
      </c>
      <c r="B4" s="134" t="s">
        <v>17</v>
      </c>
      <c r="C4" s="135">
        <v>804279.0</v>
      </c>
      <c r="D4" s="136" t="s">
        <v>159</v>
      </c>
      <c r="E4" s="186">
        <v>237.42</v>
      </c>
      <c r="F4" s="187">
        <f>G4*E4</f>
        <v>0</v>
      </c>
      <c r="G4" s="188">
        <v>0.0</v>
      </c>
      <c r="H4" s="189">
        <f>I4*E4</f>
        <v>0</v>
      </c>
      <c r="I4" s="190">
        <v>0.0</v>
      </c>
      <c r="J4" s="191">
        <f>K4*E4</f>
        <v>0</v>
      </c>
      <c r="K4" s="192">
        <v>0.0</v>
      </c>
      <c r="L4" s="193">
        <f>M4*E4</f>
        <v>0</v>
      </c>
      <c r="M4" s="194">
        <v>0.0</v>
      </c>
      <c r="N4" s="195">
        <f>O4*E4</f>
        <v>71226</v>
      </c>
      <c r="O4" s="196">
        <v>300.0</v>
      </c>
      <c r="P4" s="144">
        <f>G4+I4++K4+M4+O4</f>
        <v>300</v>
      </c>
      <c r="Q4" s="138">
        <f>E4*P4</f>
        <v>71226</v>
      </c>
      <c r="R4" s="145" t="str">
        <f>SMALL(#REF!,1)+(SMALL(#REF!,1)/2)</f>
        <v>#REF!</v>
      </c>
      <c r="S4" s="171" t="str">
        <f>LARGE(#REF!,1)</f>
        <v>#REF!</v>
      </c>
      <c r="T4" s="120"/>
      <c r="U4" s="120"/>
      <c r="V4" s="120"/>
      <c r="W4" s="120"/>
      <c r="X4" s="120"/>
      <c r="Y4" s="120"/>
      <c r="Z4" s="120"/>
    </row>
    <row r="5" hidden="1">
      <c r="A5" s="10"/>
      <c r="B5" s="99"/>
      <c r="C5" s="99"/>
      <c r="D5" s="10"/>
      <c r="E5" s="92"/>
      <c r="F5" s="197"/>
      <c r="G5" s="93"/>
      <c r="H5" s="197"/>
      <c r="I5" s="93"/>
      <c r="J5" s="99"/>
      <c r="K5" s="92"/>
      <c r="L5" s="197"/>
      <c r="M5" s="93"/>
      <c r="N5" s="197"/>
      <c r="O5" s="93"/>
      <c r="P5" s="99"/>
      <c r="Q5" s="99"/>
      <c r="R5" s="99"/>
      <c r="S5" s="171" t="str">
        <f>IF(S4&lt;R4,TRUE,FALSE)</f>
        <v>#REF!</v>
      </c>
      <c r="T5" s="120"/>
      <c r="U5" s="120"/>
      <c r="V5" s="120"/>
      <c r="W5" s="120"/>
      <c r="X5" s="120"/>
      <c r="Y5" s="120"/>
      <c r="Z5" s="120"/>
    </row>
    <row r="6" hidden="1">
      <c r="A6" s="133">
        <v>2.0</v>
      </c>
      <c r="B6" s="134" t="s">
        <v>17</v>
      </c>
      <c r="C6" s="135">
        <v>804280.0</v>
      </c>
      <c r="D6" s="147" t="s">
        <v>160</v>
      </c>
      <c r="E6" s="186">
        <v>233.98</v>
      </c>
      <c r="F6" s="198">
        <f>G6*E6</f>
        <v>0</v>
      </c>
      <c r="G6" s="199">
        <v>0.0</v>
      </c>
      <c r="H6" s="200">
        <f>I6*E6</f>
        <v>0</v>
      </c>
      <c r="I6" s="201">
        <v>0.0</v>
      </c>
      <c r="J6" s="191">
        <f>K6*E6</f>
        <v>0</v>
      </c>
      <c r="K6" s="192">
        <v>0.0</v>
      </c>
      <c r="L6" s="202">
        <f>M6*E6</f>
        <v>0</v>
      </c>
      <c r="M6" s="203">
        <v>0.0</v>
      </c>
      <c r="N6" s="204">
        <f>O6*E6</f>
        <v>46796</v>
      </c>
      <c r="O6" s="205">
        <v>200.0</v>
      </c>
      <c r="P6" s="144">
        <f>G6+I6++K6+M6+O6</f>
        <v>200</v>
      </c>
      <c r="Q6" s="138">
        <f>E6*P6</f>
        <v>46796</v>
      </c>
      <c r="R6" s="145" t="str">
        <f>SMALL(#REF!,1)+(SMALL(#REF!,1)/2)</f>
        <v>#REF!</v>
      </c>
      <c r="S6" s="171" t="str">
        <f>LARGE(#REF!,1)</f>
        <v>#REF!</v>
      </c>
      <c r="T6" s="120"/>
      <c r="U6" s="120"/>
      <c r="V6" s="120"/>
      <c r="W6" s="120"/>
      <c r="X6" s="120"/>
      <c r="Y6" s="120"/>
      <c r="Z6" s="120"/>
    </row>
    <row r="7" hidden="1">
      <c r="A7" s="10"/>
      <c r="B7" s="99"/>
      <c r="C7" s="99"/>
      <c r="D7" s="10"/>
      <c r="E7" s="92"/>
      <c r="F7" s="197"/>
      <c r="G7" s="93"/>
      <c r="H7" s="197"/>
      <c r="I7" s="93"/>
      <c r="J7" s="99"/>
      <c r="K7" s="92"/>
      <c r="L7" s="197"/>
      <c r="M7" s="93"/>
      <c r="N7" s="197"/>
      <c r="O7" s="93"/>
      <c r="P7" s="99"/>
      <c r="Q7" s="99"/>
      <c r="R7" s="99"/>
      <c r="S7" s="171" t="str">
        <f>IF(S6&lt;R6,TRUE,FALSE)</f>
        <v>#REF!</v>
      </c>
      <c r="T7" s="120"/>
      <c r="U7" s="120"/>
      <c r="V7" s="120"/>
      <c r="W7" s="120"/>
      <c r="X7" s="120"/>
      <c r="Y7" s="120"/>
      <c r="Z7" s="120"/>
    </row>
    <row r="8" hidden="1">
      <c r="A8" s="133">
        <v>3.0</v>
      </c>
      <c r="B8" s="134" t="s">
        <v>17</v>
      </c>
      <c r="C8" s="135">
        <v>804282.0</v>
      </c>
      <c r="D8" s="136" t="s">
        <v>161</v>
      </c>
      <c r="E8" s="186">
        <v>236.98</v>
      </c>
      <c r="F8" s="198">
        <f>G8*E8</f>
        <v>0</v>
      </c>
      <c r="G8" s="199">
        <v>0.0</v>
      </c>
      <c r="H8" s="200">
        <f>I8*E8</f>
        <v>0</v>
      </c>
      <c r="I8" s="201">
        <v>0.0</v>
      </c>
      <c r="J8" s="191">
        <f>K8*E8</f>
        <v>0</v>
      </c>
      <c r="K8" s="192">
        <v>0.0</v>
      </c>
      <c r="L8" s="202">
        <f>M8*E8</f>
        <v>0</v>
      </c>
      <c r="M8" s="203">
        <v>0.0</v>
      </c>
      <c r="N8" s="204">
        <f>O8*E8</f>
        <v>71094</v>
      </c>
      <c r="O8" s="205">
        <v>300.0</v>
      </c>
      <c r="P8" s="144">
        <f>G8+I8++K8+M8+O8</f>
        <v>300</v>
      </c>
      <c r="Q8" s="138">
        <f>E8*P8</f>
        <v>71094</v>
      </c>
      <c r="R8" s="145" t="str">
        <f>SMALL(#REF!,1)+(SMALL(#REF!,1)/2)</f>
        <v>#REF!</v>
      </c>
      <c r="S8" s="171" t="str">
        <f>LARGE(#REF!,1)</f>
        <v>#REF!</v>
      </c>
      <c r="T8" s="148"/>
      <c r="U8" s="148"/>
      <c r="V8" s="148"/>
      <c r="W8" s="148"/>
      <c r="X8" s="148"/>
      <c r="Y8" s="148"/>
      <c r="Z8" s="148"/>
    </row>
    <row r="9" hidden="1">
      <c r="A9" s="10"/>
      <c r="B9" s="99"/>
      <c r="C9" s="99"/>
      <c r="D9" s="10"/>
      <c r="E9" s="92"/>
      <c r="F9" s="197"/>
      <c r="G9" s="93"/>
      <c r="H9" s="197"/>
      <c r="I9" s="93"/>
      <c r="J9" s="99"/>
      <c r="K9" s="92"/>
      <c r="L9" s="197"/>
      <c r="M9" s="93"/>
      <c r="N9" s="197"/>
      <c r="O9" s="93"/>
      <c r="P9" s="99"/>
      <c r="Q9" s="99"/>
      <c r="R9" s="99"/>
      <c r="S9" s="171" t="str">
        <f>IF(S8&lt;R8,TRUE,FALSE)</f>
        <v>#REF!</v>
      </c>
      <c r="T9" s="120"/>
      <c r="U9" s="120"/>
      <c r="V9" s="120"/>
      <c r="W9" s="120"/>
      <c r="X9" s="120"/>
      <c r="Y9" s="120"/>
      <c r="Z9" s="120"/>
    </row>
    <row r="10" hidden="1">
      <c r="A10" s="133">
        <v>4.0</v>
      </c>
      <c r="B10" s="134" t="s">
        <v>17</v>
      </c>
      <c r="C10" s="135">
        <v>804283.0</v>
      </c>
      <c r="D10" s="147" t="s">
        <v>162</v>
      </c>
      <c r="E10" s="186">
        <v>266.48</v>
      </c>
      <c r="F10" s="198">
        <f>G10*E10</f>
        <v>0</v>
      </c>
      <c r="G10" s="199">
        <v>0.0</v>
      </c>
      <c r="H10" s="200">
        <f>I10*E10</f>
        <v>0</v>
      </c>
      <c r="I10" s="201">
        <v>0.0</v>
      </c>
      <c r="J10" s="191">
        <f>K10*E10</f>
        <v>11991.6</v>
      </c>
      <c r="K10" s="192">
        <v>45.0</v>
      </c>
      <c r="L10" s="202">
        <f>M10*E10</f>
        <v>0</v>
      </c>
      <c r="M10" s="203">
        <v>0.0</v>
      </c>
      <c r="N10" s="204">
        <f>O10*E10</f>
        <v>26648</v>
      </c>
      <c r="O10" s="205">
        <v>100.0</v>
      </c>
      <c r="P10" s="144">
        <f>G10+I10++K10+M10+O10</f>
        <v>145</v>
      </c>
      <c r="Q10" s="138">
        <f>E10*P10</f>
        <v>38639.6</v>
      </c>
      <c r="R10" s="145" t="str">
        <f>SMALL(#REF!,1)+(SMALL(#REF!,1)/2)</f>
        <v>#REF!</v>
      </c>
      <c r="S10" s="171" t="str">
        <f>LARGE(#REF!,1)</f>
        <v>#REF!</v>
      </c>
      <c r="T10" s="120"/>
      <c r="U10" s="120"/>
      <c r="V10" s="120"/>
      <c r="W10" s="120"/>
      <c r="X10" s="120"/>
      <c r="Y10" s="120"/>
      <c r="Z10" s="120"/>
    </row>
    <row r="11" ht="23.25" hidden="1" customHeight="1">
      <c r="A11" s="10"/>
      <c r="B11" s="99"/>
      <c r="C11" s="99"/>
      <c r="D11" s="10"/>
      <c r="E11" s="92"/>
      <c r="F11" s="197"/>
      <c r="G11" s="93"/>
      <c r="H11" s="197"/>
      <c r="I11" s="93"/>
      <c r="J11" s="99"/>
      <c r="K11" s="92"/>
      <c r="L11" s="197"/>
      <c r="M11" s="93"/>
      <c r="N11" s="197"/>
      <c r="O11" s="93"/>
      <c r="P11" s="99"/>
      <c r="Q11" s="99"/>
      <c r="R11" s="99"/>
      <c r="S11" s="171" t="str">
        <f>IF(S10&lt;R10,TRUE,FALSE)</f>
        <v>#REF!</v>
      </c>
      <c r="T11" s="120"/>
      <c r="U11" s="120"/>
      <c r="V11" s="120"/>
      <c r="W11" s="120"/>
      <c r="X11" s="120"/>
      <c r="Y11" s="120"/>
      <c r="Z11" s="120"/>
    </row>
    <row r="12" hidden="1">
      <c r="A12" s="133">
        <v>5.0</v>
      </c>
      <c r="B12" s="134" t="s">
        <v>17</v>
      </c>
      <c r="C12" s="135">
        <v>804284.0</v>
      </c>
      <c r="D12" s="147" t="s">
        <v>163</v>
      </c>
      <c r="E12" s="186">
        <v>267.98</v>
      </c>
      <c r="F12" s="198">
        <f>G12*E12</f>
        <v>0</v>
      </c>
      <c r="G12" s="199">
        <v>0.0</v>
      </c>
      <c r="H12" s="200">
        <f>I12*E12</f>
        <v>0</v>
      </c>
      <c r="I12" s="201">
        <v>0.0</v>
      </c>
      <c r="J12" s="191">
        <f>K12*E12</f>
        <v>0</v>
      </c>
      <c r="K12" s="192">
        <v>0.0</v>
      </c>
      <c r="L12" s="202">
        <f>M12*E12</f>
        <v>0</v>
      </c>
      <c r="M12" s="203">
        <v>0.0</v>
      </c>
      <c r="N12" s="204">
        <f>O12*E12</f>
        <v>53596</v>
      </c>
      <c r="O12" s="205">
        <v>200.0</v>
      </c>
      <c r="P12" s="144">
        <f>G12+I12++K12+M12+O12</f>
        <v>200</v>
      </c>
      <c r="Q12" s="138">
        <f>E12*P12</f>
        <v>53596</v>
      </c>
      <c r="R12" s="145" t="str">
        <f>SMALL(#REF!,1)+(SMALL(#REF!,1)/2)</f>
        <v>#REF!</v>
      </c>
      <c r="S12" s="171" t="str">
        <f>LARGE(#REF!,1)</f>
        <v>#REF!</v>
      </c>
      <c r="T12" s="120"/>
      <c r="U12" s="120"/>
      <c r="V12" s="120"/>
      <c r="W12" s="120"/>
      <c r="X12" s="120"/>
      <c r="Y12" s="120"/>
      <c r="Z12" s="120"/>
    </row>
    <row r="13" hidden="1">
      <c r="A13" s="10"/>
      <c r="B13" s="99"/>
      <c r="C13" s="99"/>
      <c r="D13" s="10"/>
      <c r="E13" s="92"/>
      <c r="F13" s="197"/>
      <c r="G13" s="93"/>
      <c r="H13" s="197"/>
      <c r="I13" s="93"/>
      <c r="J13" s="99"/>
      <c r="K13" s="92"/>
      <c r="L13" s="197"/>
      <c r="M13" s="93"/>
      <c r="N13" s="197"/>
      <c r="O13" s="93"/>
      <c r="P13" s="99"/>
      <c r="Q13" s="99"/>
      <c r="R13" s="99"/>
      <c r="S13" s="171" t="str">
        <f>IF(S12&lt;R12,TRUE,FALSE)</f>
        <v>#REF!</v>
      </c>
      <c r="T13" s="120"/>
      <c r="U13" s="120"/>
      <c r="V13" s="120"/>
      <c r="W13" s="120"/>
      <c r="X13" s="120"/>
      <c r="Y13" s="120"/>
      <c r="Z13" s="120"/>
    </row>
    <row r="14" hidden="1">
      <c r="A14" s="133">
        <v>6.0</v>
      </c>
      <c r="B14" s="134" t="s">
        <v>17</v>
      </c>
      <c r="C14" s="135">
        <v>804285.0</v>
      </c>
      <c r="D14" s="147" t="s">
        <v>164</v>
      </c>
      <c r="E14" s="186">
        <v>268.98</v>
      </c>
      <c r="F14" s="198">
        <f>G14*E14</f>
        <v>0</v>
      </c>
      <c r="G14" s="199">
        <v>0.0</v>
      </c>
      <c r="H14" s="200">
        <f>I14*E14</f>
        <v>5379.6</v>
      </c>
      <c r="I14" s="201">
        <v>20.0</v>
      </c>
      <c r="J14" s="191">
        <f>K14*E14</f>
        <v>0</v>
      </c>
      <c r="K14" s="192">
        <v>0.0</v>
      </c>
      <c r="L14" s="202">
        <f>M14*E14</f>
        <v>0</v>
      </c>
      <c r="M14" s="203">
        <v>0.0</v>
      </c>
      <c r="N14" s="204">
        <f>O14*E14</f>
        <v>26898</v>
      </c>
      <c r="O14" s="205">
        <v>100.0</v>
      </c>
      <c r="P14" s="144">
        <f>G14+I14++K14+M14+O14</f>
        <v>120</v>
      </c>
      <c r="Q14" s="138">
        <f>E14*P14</f>
        <v>32277.6</v>
      </c>
      <c r="R14" s="145" t="str">
        <f>SMALL(#REF!,1)+(SMALL(#REF!,1)/2)</f>
        <v>#REF!</v>
      </c>
      <c r="S14" s="171" t="str">
        <f>LARGE(#REF!,1)</f>
        <v>#REF!</v>
      </c>
      <c r="T14" s="120"/>
      <c r="U14" s="120"/>
      <c r="V14" s="120"/>
      <c r="W14" s="120"/>
      <c r="X14" s="120"/>
      <c r="Y14" s="120"/>
      <c r="Z14" s="120"/>
    </row>
    <row r="15" hidden="1">
      <c r="A15" s="10"/>
      <c r="B15" s="99"/>
      <c r="C15" s="99"/>
      <c r="D15" s="10"/>
      <c r="E15" s="92"/>
      <c r="F15" s="197"/>
      <c r="G15" s="93"/>
      <c r="H15" s="197"/>
      <c r="I15" s="93"/>
      <c r="J15" s="99"/>
      <c r="K15" s="92"/>
      <c r="L15" s="197"/>
      <c r="M15" s="93"/>
      <c r="N15" s="197"/>
      <c r="O15" s="93"/>
      <c r="P15" s="99"/>
      <c r="Q15" s="99"/>
      <c r="R15" s="99"/>
      <c r="S15" s="171" t="str">
        <f>IF(S14&lt;R14,TRUE,FALSE)</f>
        <v>#REF!</v>
      </c>
      <c r="T15" s="120"/>
      <c r="U15" s="120"/>
      <c r="V15" s="120"/>
      <c r="W15" s="120"/>
      <c r="X15" s="120"/>
      <c r="Y15" s="120"/>
      <c r="Z15" s="120"/>
    </row>
    <row r="16" hidden="1">
      <c r="A16" s="133">
        <v>7.0</v>
      </c>
      <c r="B16" s="134" t="s">
        <v>17</v>
      </c>
      <c r="C16" s="135">
        <v>804286.0</v>
      </c>
      <c r="D16" s="136" t="s">
        <v>165</v>
      </c>
      <c r="E16" s="186">
        <v>219.27</v>
      </c>
      <c r="F16" s="198" t="s">
        <v>166</v>
      </c>
      <c r="G16" s="199">
        <v>0.0</v>
      </c>
      <c r="H16" s="200">
        <f>I16*E16</f>
        <v>0</v>
      </c>
      <c r="I16" s="201">
        <v>0.0</v>
      </c>
      <c r="J16" s="191">
        <f>K16*E16</f>
        <v>0</v>
      </c>
      <c r="K16" s="192">
        <v>0.0</v>
      </c>
      <c r="L16" s="202">
        <f>M16*E16</f>
        <v>0</v>
      </c>
      <c r="M16" s="203">
        <v>0.0</v>
      </c>
      <c r="N16" s="204">
        <f>O16*E16</f>
        <v>109635</v>
      </c>
      <c r="O16" s="205">
        <v>500.0</v>
      </c>
      <c r="P16" s="144">
        <f>G16+I16++K16+M16+O16</f>
        <v>500</v>
      </c>
      <c r="Q16" s="138">
        <f>E16*P16</f>
        <v>109635</v>
      </c>
      <c r="R16" s="145" t="str">
        <f>SMALL(#REF!,1)+(SMALL(#REF!,1)/2)</f>
        <v>#REF!</v>
      </c>
      <c r="S16" s="171" t="str">
        <f>LARGE(#REF!,1)</f>
        <v>#REF!</v>
      </c>
      <c r="T16" s="120"/>
      <c r="U16" s="120"/>
      <c r="V16" s="120"/>
      <c r="W16" s="120"/>
      <c r="X16" s="120"/>
      <c r="Y16" s="120"/>
      <c r="Z16" s="120"/>
    </row>
    <row r="17" hidden="1">
      <c r="A17" s="10"/>
      <c r="B17" s="99"/>
      <c r="C17" s="99"/>
      <c r="D17" s="10"/>
      <c r="E17" s="92"/>
      <c r="F17" s="197"/>
      <c r="G17" s="93"/>
      <c r="H17" s="197"/>
      <c r="I17" s="93"/>
      <c r="J17" s="99"/>
      <c r="K17" s="92"/>
      <c r="L17" s="197"/>
      <c r="M17" s="93"/>
      <c r="N17" s="197"/>
      <c r="O17" s="93"/>
      <c r="P17" s="99"/>
      <c r="Q17" s="99"/>
      <c r="R17" s="99"/>
      <c r="S17" s="171" t="str">
        <f>IF(S16&lt;R16,TRUE,FALSE)</f>
        <v>#REF!</v>
      </c>
      <c r="T17" s="120"/>
      <c r="U17" s="120"/>
      <c r="V17" s="120"/>
      <c r="W17" s="120"/>
      <c r="X17" s="120"/>
      <c r="Y17" s="120"/>
      <c r="Z17" s="120"/>
    </row>
    <row r="18" hidden="1">
      <c r="A18" s="133">
        <v>8.0</v>
      </c>
      <c r="B18" s="134" t="s">
        <v>17</v>
      </c>
      <c r="C18" s="135">
        <v>804287.0</v>
      </c>
      <c r="D18" s="136" t="s">
        <v>167</v>
      </c>
      <c r="E18" s="186">
        <v>247.18</v>
      </c>
      <c r="F18" s="198">
        <f>G18*E18</f>
        <v>0</v>
      </c>
      <c r="G18" s="199">
        <v>0.0</v>
      </c>
      <c r="H18" s="200">
        <f>I18*E18</f>
        <v>0</v>
      </c>
      <c r="I18" s="201">
        <v>0.0</v>
      </c>
      <c r="J18" s="191">
        <f>K18*E18</f>
        <v>0</v>
      </c>
      <c r="K18" s="192">
        <v>0.0</v>
      </c>
      <c r="L18" s="202">
        <f>M18*E18</f>
        <v>0</v>
      </c>
      <c r="M18" s="203">
        <v>0.0</v>
      </c>
      <c r="N18" s="204">
        <f>O18*E18</f>
        <v>617950</v>
      </c>
      <c r="O18" s="205">
        <v>2500.0</v>
      </c>
      <c r="P18" s="144">
        <f>G18+I18++K18+M18+O18</f>
        <v>2500</v>
      </c>
      <c r="Q18" s="138">
        <f>E18*P18</f>
        <v>617950</v>
      </c>
      <c r="R18" s="145" t="str">
        <f>SMALL(#REF!,1)+(SMALL(#REF!,1)/2)</f>
        <v>#REF!</v>
      </c>
      <c r="S18" s="171" t="str">
        <f>LARGE(#REF!,1)</f>
        <v>#REF!</v>
      </c>
      <c r="T18" s="120"/>
      <c r="U18" s="120"/>
      <c r="V18" s="120"/>
      <c r="W18" s="120"/>
      <c r="X18" s="120"/>
      <c r="Y18" s="120"/>
      <c r="Z18" s="120"/>
    </row>
    <row r="19" hidden="1">
      <c r="A19" s="10"/>
      <c r="B19" s="99"/>
      <c r="C19" s="99"/>
      <c r="D19" s="10"/>
      <c r="E19" s="92"/>
      <c r="F19" s="197"/>
      <c r="G19" s="93"/>
      <c r="H19" s="197"/>
      <c r="I19" s="93"/>
      <c r="J19" s="99"/>
      <c r="K19" s="92"/>
      <c r="L19" s="197"/>
      <c r="M19" s="93"/>
      <c r="N19" s="197"/>
      <c r="O19" s="93"/>
      <c r="P19" s="99"/>
      <c r="Q19" s="99"/>
      <c r="R19" s="99"/>
      <c r="S19" s="171" t="str">
        <f>IF(S18&lt;R18,TRUE,FALSE)</f>
        <v>#REF!</v>
      </c>
      <c r="T19" s="120"/>
      <c r="U19" s="120"/>
      <c r="V19" s="120"/>
      <c r="W19" s="120"/>
      <c r="X19" s="120"/>
      <c r="Y19" s="120"/>
      <c r="Z19" s="120"/>
    </row>
    <row r="20" hidden="1">
      <c r="A20" s="133">
        <v>9.0</v>
      </c>
      <c r="B20" s="134" t="s">
        <v>17</v>
      </c>
      <c r="C20" s="135">
        <v>804288.0</v>
      </c>
      <c r="D20" s="136" t="s">
        <v>168</v>
      </c>
      <c r="E20" s="186">
        <v>580.0</v>
      </c>
      <c r="F20" s="198">
        <f>G20*E20</f>
        <v>0</v>
      </c>
      <c r="G20" s="199">
        <v>0.0</v>
      </c>
      <c r="H20" s="200">
        <f>I20*E20</f>
        <v>0</v>
      </c>
      <c r="I20" s="201">
        <v>0.0</v>
      </c>
      <c r="J20" s="191">
        <f>K20*E20</f>
        <v>35380</v>
      </c>
      <c r="K20" s="192">
        <v>61.0</v>
      </c>
      <c r="L20" s="202">
        <f>M20*E20</f>
        <v>0</v>
      </c>
      <c r="M20" s="203">
        <v>0.0</v>
      </c>
      <c r="N20" s="204">
        <f>O20*E20</f>
        <v>58000</v>
      </c>
      <c r="O20" s="205">
        <v>100.0</v>
      </c>
      <c r="P20" s="144">
        <f>G20+I20++K20+M20+O20</f>
        <v>161</v>
      </c>
      <c r="Q20" s="138">
        <f>E20*P20</f>
        <v>93380</v>
      </c>
      <c r="R20" s="145" t="str">
        <f>SMALL(#REF!,1)+(SMALL(#REF!,1)/2)</f>
        <v>#REF!</v>
      </c>
      <c r="S20" s="171" t="str">
        <f>LARGE(#REF!,1)</f>
        <v>#REF!</v>
      </c>
      <c r="T20" s="120"/>
      <c r="U20" s="120"/>
      <c r="V20" s="120"/>
      <c r="W20" s="120"/>
      <c r="X20" s="120"/>
      <c r="Y20" s="120"/>
      <c r="Z20" s="120"/>
    </row>
    <row r="21" ht="15.75" hidden="1" customHeight="1">
      <c r="A21" s="10"/>
      <c r="B21" s="99"/>
      <c r="C21" s="99"/>
      <c r="D21" s="10"/>
      <c r="E21" s="92"/>
      <c r="F21" s="197"/>
      <c r="G21" s="93"/>
      <c r="H21" s="197"/>
      <c r="I21" s="93"/>
      <c r="J21" s="99"/>
      <c r="K21" s="92"/>
      <c r="L21" s="197"/>
      <c r="M21" s="93"/>
      <c r="N21" s="197"/>
      <c r="O21" s="93"/>
      <c r="P21" s="99"/>
      <c r="Q21" s="99"/>
      <c r="R21" s="99"/>
      <c r="S21" s="171" t="str">
        <f>IF(S20&lt;R20,TRUE,FALSE)</f>
        <v>#REF!</v>
      </c>
      <c r="T21" s="120"/>
      <c r="U21" s="120"/>
      <c r="V21" s="120"/>
      <c r="W21" s="120"/>
      <c r="X21" s="120"/>
      <c r="Y21" s="120"/>
      <c r="Z21" s="120"/>
    </row>
    <row r="22" ht="15.75" hidden="1" customHeight="1">
      <c r="A22" s="133">
        <v>10.0</v>
      </c>
      <c r="B22" s="134" t="s">
        <v>28</v>
      </c>
      <c r="C22" s="135">
        <v>804289.0</v>
      </c>
      <c r="D22" s="136" t="s">
        <v>169</v>
      </c>
      <c r="E22" s="186">
        <v>63.04</v>
      </c>
      <c r="F22" s="198">
        <f>G22*E22</f>
        <v>0</v>
      </c>
      <c r="G22" s="199">
        <v>0.0</v>
      </c>
      <c r="H22" s="200">
        <f>I22*E22</f>
        <v>0</v>
      </c>
      <c r="I22" s="201">
        <v>0.0</v>
      </c>
      <c r="J22" s="191">
        <f>K22*E22</f>
        <v>0</v>
      </c>
      <c r="K22" s="192">
        <v>0.0</v>
      </c>
      <c r="L22" s="202">
        <f>M22*E22</f>
        <v>0</v>
      </c>
      <c r="M22" s="203">
        <v>0.0</v>
      </c>
      <c r="N22" s="204">
        <f>O22*E22</f>
        <v>31520</v>
      </c>
      <c r="O22" s="205">
        <v>500.0</v>
      </c>
      <c r="P22" s="144">
        <f>G22+I22++K22+M22+O22</f>
        <v>500</v>
      </c>
      <c r="Q22" s="138">
        <f>E22*P22</f>
        <v>31520</v>
      </c>
      <c r="R22" s="145" t="str">
        <f>SMALL(#REF!,1)+(SMALL(#REF!,1)/2)</f>
        <v>#REF!</v>
      </c>
      <c r="S22" s="171" t="str">
        <f>LARGE(#REF!,1)</f>
        <v>#REF!</v>
      </c>
      <c r="T22" s="120"/>
      <c r="U22" s="120"/>
      <c r="V22" s="120"/>
      <c r="W22" s="120"/>
      <c r="X22" s="120"/>
      <c r="Y22" s="120"/>
      <c r="Z22" s="120"/>
    </row>
    <row r="23" ht="15.75" hidden="1" customHeight="1">
      <c r="A23" s="10"/>
      <c r="B23" s="99"/>
      <c r="C23" s="99"/>
      <c r="D23" s="10"/>
      <c r="E23" s="92"/>
      <c r="F23" s="197"/>
      <c r="G23" s="93"/>
      <c r="H23" s="197"/>
      <c r="I23" s="93"/>
      <c r="J23" s="99"/>
      <c r="K23" s="92"/>
      <c r="L23" s="197"/>
      <c r="M23" s="93"/>
      <c r="N23" s="197"/>
      <c r="O23" s="93"/>
      <c r="P23" s="99"/>
      <c r="Q23" s="99"/>
      <c r="R23" s="99"/>
      <c r="S23" s="171" t="str">
        <f>IF(S22&lt;R22,TRUE,FALSE)</f>
        <v>#REF!</v>
      </c>
      <c r="T23" s="120"/>
      <c r="U23" s="120"/>
      <c r="V23" s="120"/>
      <c r="W23" s="120"/>
      <c r="X23" s="120"/>
      <c r="Y23" s="120"/>
      <c r="Z23" s="120"/>
    </row>
    <row r="24" ht="15.75" customHeight="1">
      <c r="A24" s="133">
        <v>11.0</v>
      </c>
      <c r="B24" s="134" t="s">
        <v>28</v>
      </c>
      <c r="C24" s="135">
        <v>804290.0</v>
      </c>
      <c r="D24" s="136" t="s">
        <v>170</v>
      </c>
      <c r="E24" s="186">
        <v>91.58</v>
      </c>
      <c r="F24" s="198">
        <f>G24*E24</f>
        <v>641.06</v>
      </c>
      <c r="G24" s="199">
        <v>7.0</v>
      </c>
      <c r="H24" s="200">
        <f>I24*E24</f>
        <v>0</v>
      </c>
      <c r="I24" s="201">
        <v>0.0</v>
      </c>
      <c r="J24" s="191">
        <f>K24*E24</f>
        <v>549.48</v>
      </c>
      <c r="K24" s="192">
        <v>6.0</v>
      </c>
      <c r="L24" s="202">
        <f>M24*E24</f>
        <v>0</v>
      </c>
      <c r="M24" s="203">
        <v>0.0</v>
      </c>
      <c r="N24" s="204">
        <f>O24*E24</f>
        <v>45790</v>
      </c>
      <c r="O24" s="205">
        <v>500.0</v>
      </c>
      <c r="P24" s="144">
        <f>G24+I24++K24+M24+O24</f>
        <v>513</v>
      </c>
      <c r="Q24" s="138">
        <f>E24*P24</f>
        <v>46980.54</v>
      </c>
      <c r="R24" s="145" t="str">
        <f>SMALL(#REF!,1)+(SMALL(#REF!,1)/2)</f>
        <v>#REF!</v>
      </c>
      <c r="S24" s="171" t="str">
        <f>LARGE(#REF!,1)</f>
        <v>#REF!</v>
      </c>
      <c r="T24" s="206" t="s">
        <v>171</v>
      </c>
      <c r="U24" s="120" t="s">
        <v>108</v>
      </c>
      <c r="V24" s="120"/>
      <c r="W24" s="120"/>
      <c r="X24" s="120"/>
      <c r="Y24" s="120"/>
      <c r="Z24" s="120"/>
    </row>
    <row r="25" ht="15.75" customHeight="1">
      <c r="A25" s="10"/>
      <c r="B25" s="99"/>
      <c r="C25" s="99"/>
      <c r="D25" s="10"/>
      <c r="E25" s="92"/>
      <c r="F25" s="197"/>
      <c r="G25" s="93"/>
      <c r="H25" s="197"/>
      <c r="I25" s="93"/>
      <c r="J25" s="99"/>
      <c r="K25" s="92"/>
      <c r="L25" s="197"/>
      <c r="M25" s="93"/>
      <c r="N25" s="197"/>
      <c r="O25" s="93"/>
      <c r="P25" s="99"/>
      <c r="Q25" s="99"/>
      <c r="R25" s="99"/>
      <c r="S25" s="171" t="str">
        <f>IF(S24&lt;R24,TRUE,FALSE)</f>
        <v>#REF!</v>
      </c>
      <c r="T25" s="207"/>
      <c r="U25" s="120"/>
      <c r="V25" s="120"/>
      <c r="W25" s="120"/>
      <c r="X25" s="120"/>
      <c r="Y25" s="120"/>
      <c r="Z25" s="120"/>
    </row>
    <row r="26" ht="15.75" customHeight="1">
      <c r="A26" s="133">
        <v>12.0</v>
      </c>
      <c r="B26" s="134" t="s">
        <v>17</v>
      </c>
      <c r="C26" s="135">
        <v>804295.0</v>
      </c>
      <c r="D26" s="136" t="s">
        <v>172</v>
      </c>
      <c r="E26" s="186">
        <v>243.44</v>
      </c>
      <c r="F26" s="198">
        <f>G26*E26</f>
        <v>4868.8</v>
      </c>
      <c r="G26" s="199">
        <v>20.0</v>
      </c>
      <c r="H26" s="200">
        <f>I26*E26</f>
        <v>0</v>
      </c>
      <c r="I26" s="201">
        <v>0.0</v>
      </c>
      <c r="J26" s="191">
        <f>K26*E26</f>
        <v>1460.64</v>
      </c>
      <c r="K26" s="192">
        <v>6.0</v>
      </c>
      <c r="L26" s="202">
        <f>M26*E26</f>
        <v>75466.4</v>
      </c>
      <c r="M26" s="203">
        <v>310.0</v>
      </c>
      <c r="N26" s="204">
        <f>O26*E26</f>
        <v>73032</v>
      </c>
      <c r="O26" s="205">
        <v>300.0</v>
      </c>
      <c r="P26" s="144">
        <f>G26+I26++K26+M26+O26</f>
        <v>636</v>
      </c>
      <c r="Q26" s="138">
        <f>E26*P26</f>
        <v>154827.84</v>
      </c>
      <c r="R26" s="145" t="str">
        <f>SMALL(#REF!,1)+(SMALL(#REF!,1)/2)</f>
        <v>#REF!</v>
      </c>
      <c r="S26" s="171" t="str">
        <f>LARGE(#REF!,1)</f>
        <v>#REF!</v>
      </c>
      <c r="T26" s="208" t="s">
        <v>173</v>
      </c>
      <c r="U26" s="120" t="s">
        <v>105</v>
      </c>
      <c r="V26" s="120"/>
      <c r="W26" s="120"/>
      <c r="X26" s="120"/>
      <c r="Y26" s="120"/>
      <c r="Z26" s="120"/>
    </row>
    <row r="27" ht="15.75" customHeight="1">
      <c r="A27" s="10"/>
      <c r="B27" s="99"/>
      <c r="C27" s="99"/>
      <c r="D27" s="10"/>
      <c r="E27" s="92"/>
      <c r="F27" s="197"/>
      <c r="G27" s="93"/>
      <c r="H27" s="197"/>
      <c r="I27" s="93"/>
      <c r="J27" s="99"/>
      <c r="K27" s="92"/>
      <c r="L27" s="197"/>
      <c r="M27" s="93"/>
      <c r="N27" s="197"/>
      <c r="O27" s="93"/>
      <c r="P27" s="99"/>
      <c r="Q27" s="99"/>
      <c r="R27" s="99"/>
      <c r="S27" s="171" t="str">
        <f>IF(S26&lt;R26,TRUE,FALSE)</f>
        <v>#REF!</v>
      </c>
      <c r="T27" s="207"/>
      <c r="U27" s="120"/>
      <c r="V27" s="120"/>
      <c r="W27" s="120"/>
      <c r="X27" s="120"/>
      <c r="Y27" s="120"/>
      <c r="Z27" s="120"/>
    </row>
    <row r="28" ht="15.75" customHeight="1">
      <c r="A28" s="133">
        <v>13.0</v>
      </c>
      <c r="B28" s="134" t="s">
        <v>17</v>
      </c>
      <c r="C28" s="135">
        <v>804296.0</v>
      </c>
      <c r="D28" s="147" t="s">
        <v>174</v>
      </c>
      <c r="E28" s="186">
        <v>222.13</v>
      </c>
      <c r="F28" s="198">
        <f>G28*E28</f>
        <v>4442.6</v>
      </c>
      <c r="G28" s="199">
        <v>20.0</v>
      </c>
      <c r="H28" s="200">
        <f>I28*E28</f>
        <v>4442.6</v>
      </c>
      <c r="I28" s="201">
        <v>20.0</v>
      </c>
      <c r="J28" s="191">
        <f>K28*E28</f>
        <v>1332.78</v>
      </c>
      <c r="K28" s="192">
        <v>6.0</v>
      </c>
      <c r="L28" s="202">
        <f>M28*E28</f>
        <v>28876.9</v>
      </c>
      <c r="M28" s="203">
        <v>130.0</v>
      </c>
      <c r="N28" s="204">
        <f>O28*E28</f>
        <v>66639</v>
      </c>
      <c r="O28" s="205">
        <v>300.0</v>
      </c>
      <c r="P28" s="144">
        <f>G28+I28++K28+M28+O28</f>
        <v>476</v>
      </c>
      <c r="Q28" s="138">
        <f>E28*P28</f>
        <v>105733.88</v>
      </c>
      <c r="R28" s="145" t="str">
        <f>SMALL(#REF!,1)+(SMALL(#REF!,1)/2)</f>
        <v>#REF!</v>
      </c>
      <c r="S28" s="171" t="str">
        <f>LARGE(#REF!,1)</f>
        <v>#REF!</v>
      </c>
      <c r="T28" s="208" t="s">
        <v>173</v>
      </c>
      <c r="U28" s="120" t="s">
        <v>105</v>
      </c>
      <c r="V28" s="120"/>
      <c r="W28" s="120"/>
      <c r="X28" s="120"/>
      <c r="Y28" s="120"/>
      <c r="Z28" s="120"/>
    </row>
    <row r="29" ht="15.75" customHeight="1">
      <c r="A29" s="10"/>
      <c r="B29" s="99"/>
      <c r="C29" s="99"/>
      <c r="D29" s="10"/>
      <c r="E29" s="92"/>
      <c r="F29" s="197"/>
      <c r="G29" s="93"/>
      <c r="H29" s="197"/>
      <c r="I29" s="93"/>
      <c r="J29" s="99"/>
      <c r="K29" s="92"/>
      <c r="L29" s="197"/>
      <c r="M29" s="93"/>
      <c r="N29" s="197"/>
      <c r="O29" s="93"/>
      <c r="P29" s="99"/>
      <c r="Q29" s="99"/>
      <c r="R29" s="99"/>
      <c r="S29" s="171" t="str">
        <f>IF(S28&lt;R28,TRUE,FALSE)</f>
        <v>#REF!</v>
      </c>
      <c r="T29" s="207"/>
      <c r="U29" s="120"/>
      <c r="V29" s="120"/>
      <c r="W29" s="120"/>
      <c r="X29" s="120"/>
      <c r="Y29" s="120"/>
      <c r="Z29" s="120"/>
    </row>
    <row r="30" ht="15.75" hidden="1" customHeight="1">
      <c r="A30" s="133">
        <v>14.0</v>
      </c>
      <c r="B30" s="134" t="s">
        <v>17</v>
      </c>
      <c r="C30" s="135">
        <v>804297.0</v>
      </c>
      <c r="D30" s="147" t="s">
        <v>175</v>
      </c>
      <c r="E30" s="186">
        <v>229.08</v>
      </c>
      <c r="F30" s="198">
        <f>G30*E30</f>
        <v>0</v>
      </c>
      <c r="G30" s="199">
        <v>0.0</v>
      </c>
      <c r="H30" s="200">
        <f>I30*E30</f>
        <v>4581.6</v>
      </c>
      <c r="I30" s="201">
        <v>20.0</v>
      </c>
      <c r="J30" s="191">
        <f>K30*E30</f>
        <v>10308.6</v>
      </c>
      <c r="K30" s="192">
        <v>45.0</v>
      </c>
      <c r="L30" s="202">
        <f>M30*E30</f>
        <v>0</v>
      </c>
      <c r="M30" s="203">
        <v>0.0</v>
      </c>
      <c r="N30" s="204">
        <f>O30*E30</f>
        <v>68724</v>
      </c>
      <c r="O30" s="205">
        <v>300.0</v>
      </c>
      <c r="P30" s="144">
        <f>G30+I30++K30+M30+O30</f>
        <v>365</v>
      </c>
      <c r="Q30" s="138">
        <f>E30*P30</f>
        <v>83614.2</v>
      </c>
      <c r="R30" s="145" t="str">
        <f>SMALL(#REF!,1)+(SMALL(#REF!,1)/2)</f>
        <v>#REF!</v>
      </c>
      <c r="S30" s="171" t="str">
        <f>LARGE(#REF!,1)</f>
        <v>#REF!</v>
      </c>
      <c r="T30" s="207"/>
      <c r="U30" s="120"/>
      <c r="V30" s="120"/>
      <c r="W30" s="120"/>
      <c r="X30" s="120"/>
      <c r="Y30" s="120"/>
      <c r="Z30" s="120"/>
    </row>
    <row r="31" ht="15.75" hidden="1" customHeight="1">
      <c r="A31" s="10"/>
      <c r="B31" s="99"/>
      <c r="C31" s="99"/>
      <c r="D31" s="10"/>
      <c r="E31" s="92"/>
      <c r="F31" s="197"/>
      <c r="G31" s="93"/>
      <c r="H31" s="197"/>
      <c r="I31" s="93"/>
      <c r="J31" s="99"/>
      <c r="K31" s="92"/>
      <c r="L31" s="197"/>
      <c r="M31" s="93"/>
      <c r="N31" s="197"/>
      <c r="O31" s="93"/>
      <c r="P31" s="99"/>
      <c r="Q31" s="99"/>
      <c r="R31" s="99"/>
      <c r="S31" s="171" t="str">
        <f>IF(S30&lt;R30,TRUE,FALSE)</f>
        <v>#REF!</v>
      </c>
      <c r="T31" s="207"/>
      <c r="U31" s="120"/>
      <c r="V31" s="120"/>
      <c r="W31" s="120"/>
      <c r="X31" s="120"/>
      <c r="Y31" s="120"/>
      <c r="Z31" s="120"/>
    </row>
    <row r="32" ht="15.75" hidden="1" customHeight="1">
      <c r="A32" s="133">
        <v>15.0</v>
      </c>
      <c r="B32" s="134" t="s">
        <v>17</v>
      </c>
      <c r="C32" s="135">
        <v>804291.0</v>
      </c>
      <c r="D32" s="147" t="s">
        <v>176</v>
      </c>
      <c r="E32" s="186">
        <v>479.0</v>
      </c>
      <c r="F32" s="198">
        <f>G32*E32</f>
        <v>0</v>
      </c>
      <c r="G32" s="199">
        <v>0.0</v>
      </c>
      <c r="H32" s="200">
        <f>I32*E32</f>
        <v>9580</v>
      </c>
      <c r="I32" s="201">
        <v>20.0</v>
      </c>
      <c r="J32" s="191">
        <f>K32*E32</f>
        <v>0</v>
      </c>
      <c r="K32" s="192">
        <v>0.0</v>
      </c>
      <c r="L32" s="202">
        <f>M32*E32</f>
        <v>57480</v>
      </c>
      <c r="M32" s="203">
        <v>120.0</v>
      </c>
      <c r="N32" s="204">
        <f>O32*E32</f>
        <v>47900</v>
      </c>
      <c r="O32" s="205">
        <v>100.0</v>
      </c>
      <c r="P32" s="144">
        <f>G32+I32++K32+M32+O32</f>
        <v>240</v>
      </c>
      <c r="Q32" s="138">
        <f>E32*P32</f>
        <v>114960</v>
      </c>
      <c r="R32" s="145" t="str">
        <f>SMALL(#REF!,1)+(SMALL(#REF!,1)/2)</f>
        <v>#REF!</v>
      </c>
      <c r="S32" s="171" t="str">
        <f>LARGE(#REF!,1)</f>
        <v>#REF!</v>
      </c>
      <c r="T32" s="207"/>
      <c r="U32" s="120"/>
      <c r="V32" s="120"/>
      <c r="W32" s="120"/>
      <c r="X32" s="120"/>
      <c r="Y32" s="120"/>
      <c r="Z32" s="120"/>
    </row>
    <row r="33" ht="15.75" hidden="1" customHeight="1">
      <c r="A33" s="10"/>
      <c r="B33" s="99"/>
      <c r="C33" s="99"/>
      <c r="D33" s="10"/>
      <c r="E33" s="92"/>
      <c r="F33" s="197"/>
      <c r="G33" s="93"/>
      <c r="H33" s="197"/>
      <c r="I33" s="93"/>
      <c r="J33" s="99"/>
      <c r="K33" s="92"/>
      <c r="L33" s="197"/>
      <c r="M33" s="93"/>
      <c r="N33" s="197"/>
      <c r="O33" s="93"/>
      <c r="P33" s="99"/>
      <c r="Q33" s="99"/>
      <c r="R33" s="99"/>
      <c r="S33" s="171" t="str">
        <f>IF(S32&lt;R32,TRUE,FALSE)</f>
        <v>#REF!</v>
      </c>
      <c r="T33" s="207"/>
      <c r="U33" s="120"/>
      <c r="V33" s="120"/>
      <c r="W33" s="120"/>
      <c r="X33" s="120"/>
      <c r="Y33" s="120"/>
      <c r="Z33" s="120"/>
    </row>
    <row r="34" ht="15.75" customHeight="1">
      <c r="A34" s="133">
        <v>16.0</v>
      </c>
      <c r="B34" s="134" t="s">
        <v>35</v>
      </c>
      <c r="C34" s="135">
        <v>804298.0</v>
      </c>
      <c r="D34" s="151" t="s">
        <v>177</v>
      </c>
      <c r="E34" s="186">
        <v>34.94</v>
      </c>
      <c r="F34" s="198">
        <f>G34*E34</f>
        <v>349.4</v>
      </c>
      <c r="G34" s="199">
        <v>10.0</v>
      </c>
      <c r="H34" s="200">
        <f>I34*E34</f>
        <v>1747</v>
      </c>
      <c r="I34" s="201">
        <v>50.0</v>
      </c>
      <c r="J34" s="191">
        <f>K34*E34</f>
        <v>0</v>
      </c>
      <c r="K34" s="192">
        <v>0.0</v>
      </c>
      <c r="L34" s="202">
        <f>M34*E34</f>
        <v>0</v>
      </c>
      <c r="M34" s="203">
        <v>0.0</v>
      </c>
      <c r="N34" s="204">
        <f>O34*E34</f>
        <v>10482</v>
      </c>
      <c r="O34" s="205">
        <v>300.0</v>
      </c>
      <c r="P34" s="144">
        <f>G34+I34++K34+M34+O34</f>
        <v>360</v>
      </c>
      <c r="Q34" s="138">
        <f>E34*P34</f>
        <v>12578.4</v>
      </c>
      <c r="R34" s="145" t="str">
        <f>SMALL(#REF!,1)+(SMALL(#REF!,1)/2)</f>
        <v>#REF!</v>
      </c>
      <c r="S34" s="171" t="str">
        <f>LARGE(#REF!,1)</f>
        <v>#REF!</v>
      </c>
      <c r="T34" s="206" t="s">
        <v>171</v>
      </c>
      <c r="U34" s="120" t="s">
        <v>108</v>
      </c>
      <c r="V34" s="120"/>
      <c r="W34" s="120"/>
      <c r="X34" s="120"/>
      <c r="Y34" s="120"/>
      <c r="Z34" s="120"/>
    </row>
    <row r="35" ht="15.75" customHeight="1">
      <c r="A35" s="10"/>
      <c r="B35" s="99"/>
      <c r="C35" s="99"/>
      <c r="D35" s="10"/>
      <c r="E35" s="92"/>
      <c r="F35" s="197"/>
      <c r="G35" s="93"/>
      <c r="H35" s="197"/>
      <c r="I35" s="93"/>
      <c r="J35" s="99"/>
      <c r="K35" s="92"/>
      <c r="L35" s="197"/>
      <c r="M35" s="93"/>
      <c r="N35" s="197"/>
      <c r="O35" s="93"/>
      <c r="P35" s="99"/>
      <c r="Q35" s="99"/>
      <c r="R35" s="99"/>
      <c r="S35" s="171" t="str">
        <f>IF(S34&lt;R34,TRUE,FALSE)</f>
        <v>#REF!</v>
      </c>
      <c r="T35" s="207"/>
      <c r="U35" s="120"/>
      <c r="V35" s="120"/>
      <c r="W35" s="120"/>
      <c r="X35" s="120"/>
      <c r="Y35" s="120"/>
      <c r="Z35" s="120"/>
    </row>
    <row r="36" ht="15.75" customHeight="1">
      <c r="A36" s="133">
        <v>17.0</v>
      </c>
      <c r="B36" s="134" t="s">
        <v>35</v>
      </c>
      <c r="C36" s="135">
        <v>804299.0</v>
      </c>
      <c r="D36" s="151" t="s">
        <v>178</v>
      </c>
      <c r="E36" s="186">
        <v>14.39</v>
      </c>
      <c r="F36" s="198">
        <f>G36*E36</f>
        <v>143.9</v>
      </c>
      <c r="G36" s="199">
        <v>10.0</v>
      </c>
      <c r="H36" s="200">
        <f>I36*E36</f>
        <v>287.8</v>
      </c>
      <c r="I36" s="201">
        <v>20.0</v>
      </c>
      <c r="J36" s="191">
        <f>K36*E36</f>
        <v>0</v>
      </c>
      <c r="K36" s="192">
        <v>0.0</v>
      </c>
      <c r="L36" s="202">
        <f>M36*E36</f>
        <v>0</v>
      </c>
      <c r="M36" s="203">
        <v>0.0</v>
      </c>
      <c r="N36" s="204">
        <f>O36*E36</f>
        <v>4317</v>
      </c>
      <c r="O36" s="205">
        <v>300.0</v>
      </c>
      <c r="P36" s="144">
        <f>G36+I36++K36+M36+O36</f>
        <v>330</v>
      </c>
      <c r="Q36" s="138">
        <f>E36*P36</f>
        <v>4748.7</v>
      </c>
      <c r="R36" s="145" t="str">
        <f>SMALL(#REF!,1)+(SMALL(#REF!,1)/2)</f>
        <v>#REF!</v>
      </c>
      <c r="S36" s="171" t="str">
        <f>LARGE(#REF!,1)</f>
        <v>#REF!</v>
      </c>
      <c r="T36" s="206" t="s">
        <v>171</v>
      </c>
      <c r="U36" s="120" t="s">
        <v>108</v>
      </c>
      <c r="V36" s="120"/>
      <c r="W36" s="120"/>
      <c r="X36" s="120"/>
      <c r="Y36" s="120"/>
      <c r="Z36" s="120"/>
    </row>
    <row r="37" ht="15.75" customHeight="1">
      <c r="A37" s="10"/>
      <c r="B37" s="99"/>
      <c r="C37" s="99"/>
      <c r="D37" s="10"/>
      <c r="E37" s="92"/>
      <c r="F37" s="197"/>
      <c r="G37" s="93"/>
      <c r="H37" s="197"/>
      <c r="I37" s="93"/>
      <c r="J37" s="99"/>
      <c r="K37" s="92"/>
      <c r="L37" s="197"/>
      <c r="M37" s="93"/>
      <c r="N37" s="197"/>
      <c r="O37" s="93"/>
      <c r="P37" s="99"/>
      <c r="Q37" s="99"/>
      <c r="R37" s="99"/>
      <c r="S37" s="171" t="str">
        <f>IF(S36&lt;R36,TRUE,FALSE)</f>
        <v>#REF!</v>
      </c>
      <c r="T37" s="207"/>
      <c r="U37" s="120"/>
      <c r="V37" s="120"/>
      <c r="W37" s="120"/>
      <c r="X37" s="120"/>
      <c r="Y37" s="120"/>
      <c r="Z37" s="120"/>
    </row>
    <row r="38" ht="15.75" hidden="1" customHeight="1">
      <c r="A38" s="133">
        <v>18.0</v>
      </c>
      <c r="B38" s="134" t="s">
        <v>17</v>
      </c>
      <c r="C38" s="152">
        <v>810650.0</v>
      </c>
      <c r="D38" s="151" t="s">
        <v>179</v>
      </c>
      <c r="E38" s="186">
        <v>194.81</v>
      </c>
      <c r="F38" s="198">
        <f>G38*E38</f>
        <v>0</v>
      </c>
      <c r="G38" s="199">
        <v>0.0</v>
      </c>
      <c r="H38" s="200">
        <f>I38*E38</f>
        <v>3896.2</v>
      </c>
      <c r="I38" s="201">
        <v>20.0</v>
      </c>
      <c r="J38" s="191">
        <f>K38*E38</f>
        <v>0</v>
      </c>
      <c r="K38" s="209">
        <v>0.0</v>
      </c>
      <c r="L38" s="202">
        <f>M38*E38</f>
        <v>0</v>
      </c>
      <c r="M38" s="210">
        <v>0.0</v>
      </c>
      <c r="N38" s="204">
        <f>O38*E38</f>
        <v>97405</v>
      </c>
      <c r="O38" s="205">
        <v>500.0</v>
      </c>
      <c r="P38" s="144">
        <f>G38+I38++K38+M38+O38</f>
        <v>520</v>
      </c>
      <c r="Q38" s="138">
        <f>E38*P38</f>
        <v>101301.2</v>
      </c>
      <c r="R38" s="145" t="str">
        <f>SMALL(#REF!,1)+(SMALL(#REF!,1)/2)</f>
        <v>#REF!</v>
      </c>
      <c r="S38" s="171" t="str">
        <f>LARGE(#REF!,1)</f>
        <v>#REF!</v>
      </c>
      <c r="T38" s="120"/>
      <c r="U38" s="120"/>
      <c r="V38" s="120"/>
      <c r="W38" s="120"/>
      <c r="X38" s="120"/>
      <c r="Y38" s="120"/>
      <c r="Z38" s="120"/>
    </row>
    <row r="39" ht="15.75" hidden="1" customHeight="1">
      <c r="A39" s="10"/>
      <c r="B39" s="99"/>
      <c r="C39" s="99"/>
      <c r="D39" s="10"/>
      <c r="E39" s="92"/>
      <c r="F39" s="211"/>
      <c r="G39" s="115"/>
      <c r="H39" s="211"/>
      <c r="I39" s="115"/>
      <c r="J39" s="212"/>
      <c r="K39" s="114"/>
      <c r="L39" s="211"/>
      <c r="M39" s="115"/>
      <c r="N39" s="211"/>
      <c r="O39" s="115"/>
      <c r="P39" s="99"/>
      <c r="Q39" s="99"/>
      <c r="R39" s="99"/>
      <c r="S39" s="171" t="str">
        <f>IF(S38&lt;R38,TRUE,FALSE)</f>
        <v>#REF!</v>
      </c>
      <c r="T39" s="120"/>
      <c r="U39" s="120"/>
      <c r="V39" s="120"/>
      <c r="W39" s="120"/>
      <c r="X39" s="120"/>
      <c r="Y39" s="120"/>
      <c r="Z39" s="120"/>
    </row>
    <row r="40" ht="15.75" customHeight="1">
      <c r="A40" s="154"/>
      <c r="B40" s="154"/>
      <c r="C40" s="154"/>
      <c r="D40" s="40"/>
      <c r="E40" s="156" t="s">
        <v>148</v>
      </c>
      <c r="F40" s="213">
        <f>SUM(F4:F39)</f>
        <v>10445.76</v>
      </c>
      <c r="G40" s="92"/>
      <c r="H40" s="213">
        <f>SUM(H4:H39)</f>
        <v>29914.8</v>
      </c>
      <c r="I40" s="92"/>
      <c r="J40" s="213">
        <f>SUM(J4:J39)</f>
        <v>61023.1</v>
      </c>
      <c r="K40" s="92"/>
      <c r="L40" s="213">
        <f>SUM(L4:L39)</f>
        <v>161823.3</v>
      </c>
      <c r="M40" s="92"/>
      <c r="N40" s="213">
        <f>SUM(N4:N39)</f>
        <v>1527652</v>
      </c>
      <c r="O40" s="92"/>
      <c r="P40" s="157"/>
      <c r="Q40" s="159">
        <f>SUM(Q4:Q39)</f>
        <v>1790858.96</v>
      </c>
      <c r="R40" s="160"/>
      <c r="S40" s="160"/>
      <c r="T40" s="120"/>
      <c r="U40" s="120"/>
      <c r="V40" s="120"/>
      <c r="W40" s="120"/>
      <c r="X40" s="120"/>
      <c r="Y40" s="120"/>
      <c r="Z40" s="120"/>
    </row>
    <row r="41" ht="15.75" customHeight="1">
      <c r="A41" s="161"/>
      <c r="B41" s="161"/>
      <c r="C41" s="161"/>
      <c r="D41" s="162"/>
      <c r="E41" s="161"/>
      <c r="F41" s="161"/>
      <c r="G41" s="161"/>
      <c r="H41" s="161"/>
      <c r="I41" s="161"/>
      <c r="J41" s="163"/>
      <c r="K41" s="163"/>
      <c r="L41" s="163"/>
      <c r="M41" s="163"/>
      <c r="N41" s="163"/>
      <c r="O41" s="163"/>
      <c r="P41" s="161"/>
      <c r="Q41" s="164"/>
      <c r="R41" s="165"/>
      <c r="S41" s="165"/>
      <c r="T41" s="120"/>
      <c r="U41" s="120"/>
      <c r="V41" s="120"/>
      <c r="W41" s="120"/>
      <c r="X41" s="120"/>
      <c r="Y41" s="120"/>
      <c r="Z41" s="120"/>
    </row>
    <row r="42" ht="15.75" customHeight="1">
      <c r="A42" s="166" t="s">
        <v>180</v>
      </c>
      <c r="B42" s="92"/>
      <c r="C42" s="92"/>
      <c r="D42" s="99"/>
      <c r="E42" s="128" t="s">
        <v>112</v>
      </c>
      <c r="F42" s="128"/>
      <c r="G42" s="167" t="s">
        <v>113</v>
      </c>
      <c r="H42" s="92"/>
      <c r="I42" s="92"/>
      <c r="J42" s="92"/>
      <c r="K42" s="92"/>
      <c r="L42" s="92"/>
      <c r="M42" s="92"/>
      <c r="N42" s="92"/>
      <c r="O42" s="99"/>
      <c r="P42" s="168" t="s">
        <v>114</v>
      </c>
      <c r="Q42" s="99"/>
      <c r="R42" s="170" t="s">
        <v>115</v>
      </c>
      <c r="S42" s="170" t="s">
        <v>115</v>
      </c>
      <c r="T42" s="120"/>
      <c r="U42" s="120"/>
      <c r="V42" s="120"/>
      <c r="W42" s="120"/>
      <c r="X42" s="120"/>
      <c r="Y42" s="120"/>
      <c r="Z42" s="120"/>
    </row>
    <row r="43" ht="15.75" customHeight="1">
      <c r="A43" s="127" t="s">
        <v>116</v>
      </c>
      <c r="B43" s="128" t="s">
        <v>117</v>
      </c>
      <c r="C43" s="128" t="s">
        <v>119</v>
      </c>
      <c r="D43" s="129" t="s">
        <v>15</v>
      </c>
      <c r="E43" s="130" t="s">
        <v>125</v>
      </c>
      <c r="F43" s="184" t="s">
        <v>6</v>
      </c>
      <c r="G43" s="185"/>
      <c r="H43" s="184" t="s">
        <v>5</v>
      </c>
      <c r="I43" s="185"/>
      <c r="J43" s="184" t="s">
        <v>4</v>
      </c>
      <c r="K43" s="185"/>
      <c r="L43" s="184" t="s">
        <v>9</v>
      </c>
      <c r="M43" s="185"/>
      <c r="N43" s="184" t="s">
        <v>2</v>
      </c>
      <c r="O43" s="185"/>
      <c r="P43" s="130" t="s">
        <v>126</v>
      </c>
      <c r="Q43" s="128" t="s">
        <v>127</v>
      </c>
      <c r="R43" s="214" t="s">
        <v>128</v>
      </c>
      <c r="S43" s="171" t="s">
        <v>129</v>
      </c>
      <c r="T43" s="120"/>
      <c r="U43" s="120"/>
      <c r="V43" s="120"/>
      <c r="W43" s="120"/>
      <c r="X43" s="120"/>
      <c r="Y43" s="120"/>
      <c r="Z43" s="120"/>
    </row>
    <row r="44" ht="15.75" customHeight="1">
      <c r="A44" s="215">
        <v>1.0</v>
      </c>
      <c r="B44" s="173" t="s">
        <v>35</v>
      </c>
      <c r="C44" s="174">
        <v>804292.0</v>
      </c>
      <c r="D44" s="216" t="s">
        <v>181</v>
      </c>
      <c r="E44" s="186">
        <v>103.33</v>
      </c>
      <c r="F44" s="187">
        <f>G44*E44</f>
        <v>516.65</v>
      </c>
      <c r="G44" s="188">
        <v>5.0</v>
      </c>
      <c r="H44" s="189">
        <f>I44*E44</f>
        <v>0</v>
      </c>
      <c r="I44" s="217">
        <v>0.0</v>
      </c>
      <c r="J44" s="218">
        <f>K44*E44</f>
        <v>3719.88</v>
      </c>
      <c r="K44" s="219">
        <v>36.0</v>
      </c>
      <c r="L44" s="193">
        <f>M44*E44</f>
        <v>0</v>
      </c>
      <c r="M44" s="194">
        <v>0.0</v>
      </c>
      <c r="N44" s="195">
        <f>O44*E44</f>
        <v>41332</v>
      </c>
      <c r="O44" s="196">
        <v>400.0</v>
      </c>
      <c r="P44" s="144">
        <f>G44+I44+K44+M44+O44</f>
        <v>441</v>
      </c>
      <c r="Q44" s="175">
        <f>E44*P44</f>
        <v>45568.53</v>
      </c>
      <c r="R44" s="145" t="str">
        <f>SMALL(#REF!,1)+(SMALL(#REF!,1)/2)</f>
        <v>#REF!</v>
      </c>
      <c r="S44" s="171" t="str">
        <f>LARGE(#REF!,1)</f>
        <v>#REF!</v>
      </c>
      <c r="T44" s="220" t="s">
        <v>182</v>
      </c>
      <c r="U44" s="177" t="s">
        <v>102</v>
      </c>
      <c r="V44" s="177"/>
      <c r="W44" s="177"/>
      <c r="X44" s="177"/>
      <c r="Y44" s="177"/>
      <c r="Z44" s="177"/>
    </row>
    <row r="45" ht="15.75" customHeight="1">
      <c r="A45" s="10"/>
      <c r="B45" s="99"/>
      <c r="C45" s="99"/>
      <c r="D45" s="10"/>
      <c r="E45" s="92"/>
      <c r="F45" s="197"/>
      <c r="G45" s="93"/>
      <c r="H45" s="197"/>
      <c r="I45" s="93"/>
      <c r="J45" s="197"/>
      <c r="K45" s="93"/>
      <c r="L45" s="197"/>
      <c r="M45" s="93"/>
      <c r="N45" s="197"/>
      <c r="O45" s="93"/>
      <c r="P45" s="99"/>
      <c r="Q45" s="99"/>
      <c r="R45" s="99"/>
      <c r="S45" s="221" t="str">
        <f>IF(S44&lt;R44,TRUE,FALSE)</f>
        <v>#REF!</v>
      </c>
      <c r="T45" s="222"/>
      <c r="U45" s="177"/>
      <c r="V45" s="177"/>
      <c r="W45" s="177"/>
      <c r="X45" s="177"/>
      <c r="Y45" s="177"/>
      <c r="Z45" s="177"/>
    </row>
    <row r="46" ht="15.75" customHeight="1">
      <c r="A46" s="215">
        <v>2.0</v>
      </c>
      <c r="B46" s="173" t="s">
        <v>17</v>
      </c>
      <c r="C46" s="174">
        <v>804293.0</v>
      </c>
      <c r="D46" s="216" t="s">
        <v>183</v>
      </c>
      <c r="E46" s="186">
        <v>115.5</v>
      </c>
      <c r="F46" s="198">
        <f>G46*E46</f>
        <v>577.5</v>
      </c>
      <c r="G46" s="199">
        <v>5.0</v>
      </c>
      <c r="H46" s="200">
        <f>I46*E46</f>
        <v>0</v>
      </c>
      <c r="I46" s="223">
        <v>0.0</v>
      </c>
      <c r="J46" s="224">
        <f>K46*E46</f>
        <v>12705</v>
      </c>
      <c r="K46" s="225">
        <v>110.0</v>
      </c>
      <c r="L46" s="202">
        <f>M46*E46</f>
        <v>0</v>
      </c>
      <c r="M46" s="203">
        <v>0.0</v>
      </c>
      <c r="N46" s="204">
        <f>O46*E46</f>
        <v>46200</v>
      </c>
      <c r="O46" s="205">
        <v>400.0</v>
      </c>
      <c r="P46" s="144">
        <f>G46+I46+K46+M46+O46</f>
        <v>515</v>
      </c>
      <c r="Q46" s="175">
        <f>E46*P46</f>
        <v>59482.5</v>
      </c>
      <c r="R46" s="145" t="str">
        <f>SMALL(#REF!,1)+(SMALL(#REF!,1)/2)</f>
        <v>#REF!</v>
      </c>
      <c r="S46" s="171" t="str">
        <f>LARGE(#REF!,1)</f>
        <v>#REF!</v>
      </c>
      <c r="T46" s="220" t="s">
        <v>182</v>
      </c>
      <c r="U46" s="177" t="s">
        <v>102</v>
      </c>
      <c r="V46" s="177"/>
      <c r="W46" s="177"/>
      <c r="X46" s="177"/>
      <c r="Y46" s="177"/>
      <c r="Z46" s="177"/>
    </row>
    <row r="47" ht="15.75" customHeight="1">
      <c r="A47" s="10"/>
      <c r="B47" s="99"/>
      <c r="C47" s="99"/>
      <c r="D47" s="10"/>
      <c r="E47" s="92"/>
      <c r="F47" s="197"/>
      <c r="G47" s="93"/>
      <c r="H47" s="197"/>
      <c r="I47" s="93"/>
      <c r="J47" s="197"/>
      <c r="K47" s="93"/>
      <c r="L47" s="197"/>
      <c r="M47" s="93"/>
      <c r="N47" s="197"/>
      <c r="O47" s="93"/>
      <c r="P47" s="99"/>
      <c r="Q47" s="99"/>
      <c r="R47" s="99"/>
      <c r="S47" s="221" t="str">
        <f>IF(S46&lt;R46,TRUE,FALSE)</f>
        <v>#REF!</v>
      </c>
      <c r="T47" s="222"/>
      <c r="U47" s="177"/>
      <c r="V47" s="177"/>
      <c r="W47" s="177"/>
      <c r="X47" s="177"/>
      <c r="Y47" s="177"/>
      <c r="Z47" s="177"/>
    </row>
    <row r="48" ht="15.75" customHeight="1">
      <c r="A48" s="215">
        <v>3.0</v>
      </c>
      <c r="B48" s="173" t="s">
        <v>35</v>
      </c>
      <c r="C48" s="174">
        <v>804294.0</v>
      </c>
      <c r="D48" s="216" t="s">
        <v>184</v>
      </c>
      <c r="E48" s="186">
        <v>106.67</v>
      </c>
      <c r="F48" s="198">
        <f>G48*E48</f>
        <v>533.35</v>
      </c>
      <c r="G48" s="199">
        <v>5.0</v>
      </c>
      <c r="H48" s="200">
        <f>I48*E48</f>
        <v>0</v>
      </c>
      <c r="I48" s="223">
        <v>0.0</v>
      </c>
      <c r="J48" s="224">
        <f>K48*E48</f>
        <v>2773.42</v>
      </c>
      <c r="K48" s="225">
        <v>26.0</v>
      </c>
      <c r="L48" s="202">
        <f>M48*E48</f>
        <v>0</v>
      </c>
      <c r="M48" s="203">
        <v>0.0</v>
      </c>
      <c r="N48" s="204">
        <f>O48*E48</f>
        <v>42668</v>
      </c>
      <c r="O48" s="205">
        <v>400.0</v>
      </c>
      <c r="P48" s="144">
        <f>G48+I48+K48+M48+O48</f>
        <v>431</v>
      </c>
      <c r="Q48" s="175">
        <f>E48*P48</f>
        <v>45974.77</v>
      </c>
      <c r="R48" s="145" t="str">
        <f>SMALL(#REF!,1)+(SMALL(#REF!,1)/2)</f>
        <v>#REF!</v>
      </c>
      <c r="S48" s="171" t="str">
        <f>LARGE(#REF!,1)</f>
        <v>#REF!</v>
      </c>
      <c r="T48" s="220" t="s">
        <v>182</v>
      </c>
      <c r="U48" s="177" t="s">
        <v>102</v>
      </c>
      <c r="V48" s="177"/>
      <c r="W48" s="177"/>
      <c r="X48" s="177"/>
      <c r="Y48" s="177"/>
      <c r="Z48" s="177"/>
    </row>
    <row r="49" ht="15.75" customHeight="1">
      <c r="A49" s="10"/>
      <c r="B49" s="99"/>
      <c r="C49" s="99"/>
      <c r="D49" s="10"/>
      <c r="E49" s="92"/>
      <c r="F49" s="211"/>
      <c r="G49" s="115"/>
      <c r="H49" s="211"/>
      <c r="I49" s="115"/>
      <c r="J49" s="211"/>
      <c r="K49" s="115"/>
      <c r="L49" s="211"/>
      <c r="M49" s="115"/>
      <c r="N49" s="211"/>
      <c r="O49" s="115"/>
      <c r="P49" s="99"/>
      <c r="Q49" s="99"/>
      <c r="R49" s="99"/>
      <c r="S49" s="221" t="str">
        <f>IF(S48&lt;R48,TRUE,FALSE)</f>
        <v>#REF!</v>
      </c>
      <c r="T49" s="222"/>
      <c r="U49" s="177"/>
      <c r="V49" s="177"/>
      <c r="W49" s="177"/>
      <c r="X49" s="177"/>
      <c r="Y49" s="177"/>
      <c r="Z49" s="177"/>
    </row>
    <row r="50" ht="15.75" customHeight="1">
      <c r="A50" s="154"/>
      <c r="B50" s="154"/>
      <c r="C50" s="154"/>
      <c r="D50" s="40"/>
      <c r="E50" s="156" t="s">
        <v>154</v>
      </c>
      <c r="F50" s="213">
        <f>SUM(F44:F49)</f>
        <v>1627.5</v>
      </c>
      <c r="G50" s="92"/>
      <c r="H50" s="213">
        <f>SUM(H44:H49)</f>
        <v>0</v>
      </c>
      <c r="I50" s="92"/>
      <c r="J50" s="213">
        <f>SUM(J44:J49)</f>
        <v>19198.3</v>
      </c>
      <c r="K50" s="92"/>
      <c r="L50" s="213">
        <f>SUM(L44:L49)</f>
        <v>0</v>
      </c>
      <c r="M50" s="92"/>
      <c r="N50" s="213">
        <f>SUM(N44:N49)</f>
        <v>130200</v>
      </c>
      <c r="O50" s="92"/>
      <c r="P50" s="157"/>
      <c r="Q50" s="159">
        <f>SUM(Q44:Q49)</f>
        <v>151025.8</v>
      </c>
      <c r="R50" s="160"/>
      <c r="S50" s="160"/>
      <c r="T50" s="120"/>
      <c r="U50" s="120"/>
      <c r="V50" s="120"/>
      <c r="W50" s="120"/>
      <c r="X50" s="120"/>
      <c r="Y50" s="120"/>
      <c r="Z50" s="120"/>
    </row>
    <row r="51" ht="15.75" customHeight="1">
      <c r="A51" s="154"/>
      <c r="B51" s="154"/>
      <c r="C51" s="154"/>
      <c r="D51" s="40"/>
      <c r="E51" s="161"/>
      <c r="F51" s="161"/>
      <c r="G51" s="161"/>
      <c r="H51" s="161"/>
      <c r="I51" s="161"/>
      <c r="J51" s="163"/>
      <c r="K51" s="163"/>
      <c r="L51" s="163"/>
      <c r="M51" s="163"/>
      <c r="N51" s="163"/>
      <c r="O51" s="163"/>
      <c r="P51" s="161"/>
      <c r="Q51" s="161"/>
      <c r="R51" s="160"/>
      <c r="S51" s="160"/>
      <c r="T51" s="120"/>
      <c r="U51" s="120"/>
      <c r="V51" s="120"/>
      <c r="W51" s="120"/>
      <c r="X51" s="120"/>
      <c r="Y51" s="120"/>
      <c r="Z51" s="120"/>
    </row>
    <row r="52" ht="15.75" customHeight="1">
      <c r="A52" s="154"/>
      <c r="B52" s="154"/>
      <c r="C52" s="154"/>
      <c r="D52" s="120"/>
      <c r="E52" s="156" t="s">
        <v>155</v>
      </c>
      <c r="F52" s="226">
        <f>SUM(F50+F40)</f>
        <v>12073.26</v>
      </c>
      <c r="G52" s="92"/>
      <c r="H52" s="226">
        <f>SUM(H50+H40)</f>
        <v>29914.8</v>
      </c>
      <c r="I52" s="92"/>
      <c r="J52" s="226">
        <f>SUM(J50+J40)</f>
        <v>80221.4</v>
      </c>
      <c r="K52" s="92"/>
      <c r="L52" s="226">
        <f>SUM(L50+L40)</f>
        <v>161823.3</v>
      </c>
      <c r="M52" s="92"/>
      <c r="N52" s="226">
        <f>SUM(N50+N40)</f>
        <v>1657852</v>
      </c>
      <c r="O52" s="92"/>
      <c r="P52" s="156"/>
      <c r="Q52" s="180">
        <f>SUM(F52:P52)</f>
        <v>1941884.76</v>
      </c>
      <c r="R52" s="160"/>
      <c r="S52" s="160"/>
      <c r="T52" s="120"/>
      <c r="U52" s="120"/>
      <c r="V52" s="120"/>
      <c r="W52" s="120"/>
      <c r="X52" s="120"/>
      <c r="Y52" s="120"/>
      <c r="Z52" s="120"/>
    </row>
    <row r="53" ht="15.75" customHeight="1">
      <c r="A53" s="154"/>
      <c r="B53" s="154"/>
      <c r="C53" s="154"/>
      <c r="D53" s="120"/>
      <c r="E53" s="154"/>
      <c r="F53" s="154"/>
      <c r="G53" s="154"/>
      <c r="H53" s="154"/>
      <c r="I53" s="154"/>
      <c r="J53" s="155"/>
      <c r="K53" s="155"/>
      <c r="L53" s="155"/>
      <c r="M53" s="155"/>
      <c r="N53" s="155"/>
      <c r="O53" s="155"/>
      <c r="P53" s="154"/>
      <c r="Q53" s="154"/>
      <c r="R53" s="160"/>
      <c r="S53" s="160"/>
      <c r="T53" s="120"/>
      <c r="U53" s="120"/>
      <c r="V53" s="120"/>
      <c r="W53" s="120"/>
      <c r="X53" s="120"/>
      <c r="Y53" s="120"/>
      <c r="Z53" s="120"/>
    </row>
    <row r="54" ht="15.75" customHeight="1">
      <c r="A54" s="154"/>
      <c r="B54" s="154"/>
      <c r="C54" s="154"/>
      <c r="D54" s="120"/>
      <c r="E54" s="154"/>
      <c r="F54" s="154"/>
      <c r="G54" s="154"/>
      <c r="H54" s="154"/>
      <c r="I54" s="154"/>
      <c r="J54" s="155"/>
      <c r="K54" s="155"/>
      <c r="L54" s="155"/>
      <c r="M54" s="155"/>
      <c r="N54" s="155"/>
      <c r="O54" s="155"/>
      <c r="P54" s="154"/>
      <c r="Q54" s="154"/>
      <c r="R54" s="160"/>
      <c r="S54" s="160"/>
      <c r="T54" s="120"/>
      <c r="U54" s="120"/>
      <c r="V54" s="120"/>
      <c r="W54" s="120"/>
      <c r="X54" s="120"/>
      <c r="Y54" s="120"/>
      <c r="Z54" s="120"/>
    </row>
    <row r="55" ht="15.75" customHeight="1">
      <c r="A55" s="154"/>
      <c r="B55" s="154"/>
      <c r="C55" s="154"/>
      <c r="D55" s="120"/>
      <c r="E55" s="154"/>
      <c r="F55" s="154"/>
      <c r="G55" s="154"/>
      <c r="H55" s="154"/>
      <c r="I55" s="154"/>
      <c r="J55" s="155"/>
      <c r="K55" s="155"/>
      <c r="L55" s="155"/>
      <c r="M55" s="155"/>
      <c r="N55" s="155"/>
      <c r="O55" s="155"/>
      <c r="P55" s="154"/>
      <c r="Q55" s="154"/>
      <c r="R55" s="160"/>
      <c r="S55" s="160"/>
      <c r="T55" s="120"/>
      <c r="U55" s="120"/>
      <c r="V55" s="120"/>
      <c r="W55" s="120"/>
      <c r="X55" s="120"/>
      <c r="Y55" s="120"/>
      <c r="Z55" s="120"/>
    </row>
    <row r="56" ht="15.75" customHeight="1">
      <c r="A56" s="154"/>
      <c r="B56" s="154"/>
      <c r="C56" s="154"/>
      <c r="D56" s="120"/>
      <c r="E56" s="154"/>
      <c r="F56" s="154"/>
      <c r="G56" s="154"/>
      <c r="H56" s="154"/>
      <c r="I56" s="154"/>
      <c r="J56" s="155"/>
      <c r="K56" s="155"/>
      <c r="L56" s="155"/>
      <c r="M56" s="155"/>
      <c r="N56" s="155"/>
      <c r="O56" s="155"/>
      <c r="P56" s="154"/>
      <c r="Q56" s="154"/>
      <c r="R56" s="160"/>
      <c r="S56" s="160"/>
      <c r="T56" s="120"/>
      <c r="U56" s="120"/>
      <c r="V56" s="120"/>
      <c r="W56" s="120"/>
      <c r="X56" s="120"/>
      <c r="Y56" s="120"/>
      <c r="Z56" s="120"/>
    </row>
    <row r="57" ht="15.75" customHeight="1">
      <c r="A57" s="154"/>
      <c r="B57" s="154"/>
      <c r="C57" s="154"/>
      <c r="D57" s="120"/>
      <c r="E57" s="154"/>
      <c r="F57" s="154"/>
      <c r="G57" s="154"/>
      <c r="H57" s="154"/>
      <c r="I57" s="154"/>
      <c r="J57" s="155"/>
      <c r="K57" s="155"/>
      <c r="L57" s="155"/>
      <c r="M57" s="155"/>
      <c r="N57" s="155"/>
      <c r="O57" s="155"/>
      <c r="P57" s="154"/>
      <c r="Q57" s="154"/>
      <c r="R57" s="160"/>
      <c r="S57" s="160"/>
      <c r="T57" s="120"/>
      <c r="U57" s="120"/>
      <c r="V57" s="120"/>
      <c r="W57" s="120"/>
      <c r="X57" s="120"/>
      <c r="Y57" s="120"/>
      <c r="Z57" s="120"/>
    </row>
    <row r="58" ht="15.75" customHeight="1">
      <c r="A58" s="154"/>
      <c r="B58" s="154"/>
      <c r="C58" s="154"/>
      <c r="D58" s="120"/>
      <c r="E58" s="154"/>
      <c r="F58" s="154"/>
      <c r="G58" s="154"/>
      <c r="H58" s="154"/>
      <c r="I58" s="154"/>
      <c r="J58" s="155"/>
      <c r="K58" s="155"/>
      <c r="L58" s="155"/>
      <c r="M58" s="155"/>
      <c r="N58" s="155"/>
      <c r="O58" s="155"/>
      <c r="P58" s="154"/>
      <c r="Q58" s="154"/>
      <c r="R58" s="160"/>
      <c r="S58" s="160"/>
      <c r="T58" s="120"/>
      <c r="U58" s="120"/>
      <c r="V58" s="120"/>
      <c r="W58" s="120"/>
      <c r="X58" s="120"/>
      <c r="Y58" s="120"/>
      <c r="Z58" s="120"/>
    </row>
    <row r="59" ht="15.75" customHeight="1">
      <c r="A59" s="154"/>
      <c r="B59" s="154"/>
      <c r="C59" s="154"/>
      <c r="D59" s="120"/>
      <c r="E59" s="154"/>
      <c r="F59" s="154"/>
      <c r="G59" s="154"/>
      <c r="H59" s="154"/>
      <c r="I59" s="154"/>
      <c r="J59" s="155"/>
      <c r="K59" s="155"/>
      <c r="L59" s="155"/>
      <c r="M59" s="155"/>
      <c r="N59" s="155"/>
      <c r="O59" s="155"/>
      <c r="P59" s="154"/>
      <c r="Q59" s="154"/>
      <c r="R59" s="160"/>
      <c r="S59" s="160"/>
      <c r="T59" s="120"/>
      <c r="U59" s="120"/>
      <c r="V59" s="120"/>
      <c r="W59" s="120"/>
      <c r="X59" s="120"/>
      <c r="Y59" s="120"/>
      <c r="Z59" s="120"/>
    </row>
    <row r="60" ht="15.75" customHeight="1">
      <c r="A60" s="154"/>
      <c r="B60" s="154"/>
      <c r="C60" s="154"/>
      <c r="D60" s="120"/>
      <c r="E60" s="154"/>
      <c r="F60" s="154"/>
      <c r="G60" s="154"/>
      <c r="H60" s="154"/>
      <c r="I60" s="154"/>
      <c r="J60" s="155"/>
      <c r="K60" s="155"/>
      <c r="L60" s="155"/>
      <c r="M60" s="155"/>
      <c r="N60" s="155"/>
      <c r="O60" s="155"/>
      <c r="P60" s="154"/>
      <c r="Q60" s="154"/>
      <c r="R60" s="160"/>
      <c r="S60" s="160"/>
      <c r="T60" s="120"/>
      <c r="U60" s="120"/>
      <c r="V60" s="120"/>
      <c r="W60" s="120"/>
      <c r="X60" s="120"/>
      <c r="Y60" s="120"/>
      <c r="Z60" s="120"/>
    </row>
    <row r="61" ht="15.75" customHeight="1">
      <c r="A61" s="154"/>
      <c r="B61" s="154"/>
      <c r="C61" s="154"/>
      <c r="D61" s="120"/>
      <c r="E61" s="154"/>
      <c r="F61" s="154"/>
      <c r="G61" s="154"/>
      <c r="H61" s="154"/>
      <c r="I61" s="154"/>
      <c r="J61" s="155"/>
      <c r="K61" s="155"/>
      <c r="L61" s="155"/>
      <c r="M61" s="155"/>
      <c r="N61" s="155"/>
      <c r="O61" s="155"/>
      <c r="P61" s="154"/>
      <c r="Q61" s="154"/>
      <c r="R61" s="160"/>
      <c r="S61" s="160"/>
      <c r="T61" s="120"/>
      <c r="U61" s="120"/>
      <c r="V61" s="120"/>
      <c r="W61" s="120"/>
      <c r="X61" s="120"/>
      <c r="Y61" s="120"/>
      <c r="Z61" s="120"/>
    </row>
    <row r="62" ht="15.75" customHeight="1">
      <c r="A62" s="154"/>
      <c r="B62" s="154"/>
      <c r="C62" s="154"/>
      <c r="D62" s="120"/>
      <c r="E62" s="154"/>
      <c r="F62" s="154"/>
      <c r="G62" s="154"/>
      <c r="H62" s="154"/>
      <c r="I62" s="154"/>
      <c r="J62" s="155"/>
      <c r="K62" s="155"/>
      <c r="L62" s="155"/>
      <c r="M62" s="155"/>
      <c r="N62" s="155"/>
      <c r="O62" s="155"/>
      <c r="P62" s="154"/>
      <c r="Q62" s="154"/>
      <c r="R62" s="160"/>
      <c r="S62" s="160"/>
      <c r="T62" s="120"/>
      <c r="U62" s="120"/>
      <c r="V62" s="120"/>
      <c r="W62" s="120"/>
      <c r="X62" s="120"/>
      <c r="Y62" s="120"/>
      <c r="Z62" s="120"/>
    </row>
    <row r="63" ht="15.75" customHeight="1">
      <c r="A63" s="154"/>
      <c r="B63" s="154"/>
      <c r="C63" s="154"/>
      <c r="D63" s="120"/>
      <c r="E63" s="154"/>
      <c r="F63" s="154"/>
      <c r="G63" s="154"/>
      <c r="H63" s="154"/>
      <c r="I63" s="154"/>
      <c r="J63" s="155"/>
      <c r="K63" s="155"/>
      <c r="L63" s="155"/>
      <c r="M63" s="155"/>
      <c r="N63" s="155"/>
      <c r="O63" s="155"/>
      <c r="P63" s="154"/>
      <c r="Q63" s="154"/>
      <c r="R63" s="160"/>
      <c r="S63" s="160"/>
      <c r="T63" s="120"/>
      <c r="U63" s="120"/>
      <c r="V63" s="120"/>
      <c r="W63" s="120"/>
      <c r="X63" s="120"/>
      <c r="Y63" s="120"/>
      <c r="Z63" s="120"/>
    </row>
    <row r="64" ht="15.75" customHeight="1">
      <c r="A64" s="154"/>
      <c r="B64" s="154"/>
      <c r="C64" s="154"/>
      <c r="D64" s="120"/>
      <c r="E64" s="154"/>
      <c r="F64" s="154"/>
      <c r="G64" s="154"/>
      <c r="H64" s="154"/>
      <c r="I64" s="154"/>
      <c r="J64" s="155"/>
      <c r="K64" s="155"/>
      <c r="L64" s="155"/>
      <c r="M64" s="155"/>
      <c r="N64" s="155"/>
      <c r="O64" s="155"/>
      <c r="P64" s="154"/>
      <c r="Q64" s="154"/>
      <c r="R64" s="160"/>
      <c r="S64" s="160"/>
      <c r="T64" s="120"/>
      <c r="U64" s="120"/>
      <c r="V64" s="120"/>
      <c r="W64" s="120"/>
      <c r="X64" s="120"/>
      <c r="Y64" s="120"/>
      <c r="Z64" s="120"/>
    </row>
    <row r="65" ht="15.75" customHeight="1">
      <c r="A65" s="154"/>
      <c r="B65" s="154"/>
      <c r="C65" s="154"/>
      <c r="D65" s="120"/>
      <c r="E65" s="154"/>
      <c r="F65" s="154"/>
      <c r="G65" s="154"/>
      <c r="H65" s="154"/>
      <c r="I65" s="154"/>
      <c r="J65" s="155"/>
      <c r="K65" s="155"/>
      <c r="L65" s="155"/>
      <c r="M65" s="155"/>
      <c r="N65" s="155"/>
      <c r="O65" s="155"/>
      <c r="P65" s="154"/>
      <c r="Q65" s="154"/>
      <c r="R65" s="160"/>
      <c r="S65" s="160"/>
      <c r="T65" s="120"/>
      <c r="U65" s="120"/>
      <c r="V65" s="120"/>
      <c r="W65" s="120"/>
      <c r="X65" s="120"/>
      <c r="Y65" s="120"/>
      <c r="Z65" s="120"/>
    </row>
    <row r="66" ht="15.75" customHeight="1">
      <c r="A66" s="154"/>
      <c r="B66" s="154"/>
      <c r="C66" s="154"/>
      <c r="D66" s="120"/>
      <c r="E66" s="154"/>
      <c r="F66" s="154"/>
      <c r="G66" s="154"/>
      <c r="H66" s="154"/>
      <c r="I66" s="154"/>
      <c r="J66" s="155"/>
      <c r="K66" s="155"/>
      <c r="L66" s="155"/>
      <c r="M66" s="155"/>
      <c r="N66" s="155"/>
      <c r="O66" s="155"/>
      <c r="P66" s="154"/>
      <c r="Q66" s="154"/>
      <c r="R66" s="160"/>
      <c r="S66" s="160"/>
      <c r="T66" s="120"/>
      <c r="U66" s="120"/>
      <c r="V66" s="120"/>
      <c r="W66" s="120"/>
      <c r="X66" s="120"/>
      <c r="Y66" s="120"/>
      <c r="Z66" s="120"/>
    </row>
    <row r="67" ht="15.75" customHeight="1">
      <c r="A67" s="154"/>
      <c r="B67" s="154"/>
      <c r="C67" s="154"/>
      <c r="D67" s="120"/>
      <c r="E67" s="154"/>
      <c r="F67" s="154"/>
      <c r="G67" s="154"/>
      <c r="H67" s="154"/>
      <c r="I67" s="154"/>
      <c r="J67" s="155"/>
      <c r="K67" s="155"/>
      <c r="L67" s="155"/>
      <c r="M67" s="155"/>
      <c r="N67" s="155"/>
      <c r="O67" s="155"/>
      <c r="P67" s="154"/>
      <c r="Q67" s="154"/>
      <c r="R67" s="160"/>
      <c r="S67" s="160"/>
      <c r="T67" s="120"/>
      <c r="U67" s="120"/>
      <c r="V67" s="120"/>
      <c r="W67" s="120"/>
      <c r="X67" s="120"/>
      <c r="Y67" s="120"/>
      <c r="Z67" s="120"/>
    </row>
    <row r="68" ht="15.75" customHeight="1">
      <c r="A68" s="154"/>
      <c r="B68" s="154"/>
      <c r="C68" s="154"/>
      <c r="D68" s="120"/>
      <c r="E68" s="154"/>
      <c r="F68" s="154"/>
      <c r="G68" s="154"/>
      <c r="H68" s="154"/>
      <c r="I68" s="154"/>
      <c r="J68" s="155"/>
      <c r="K68" s="155"/>
      <c r="L68" s="155"/>
      <c r="M68" s="155"/>
      <c r="N68" s="155"/>
      <c r="O68" s="155"/>
      <c r="P68" s="154"/>
      <c r="Q68" s="154"/>
      <c r="R68" s="160"/>
      <c r="S68" s="160"/>
      <c r="T68" s="120"/>
      <c r="U68" s="120"/>
      <c r="V68" s="120"/>
      <c r="W68" s="120"/>
      <c r="X68" s="120"/>
      <c r="Y68" s="120"/>
      <c r="Z68" s="120"/>
    </row>
    <row r="69" ht="15.75" customHeight="1">
      <c r="A69" s="154"/>
      <c r="B69" s="154"/>
      <c r="C69" s="154"/>
      <c r="D69" s="120"/>
      <c r="E69" s="154"/>
      <c r="F69" s="154"/>
      <c r="G69" s="154"/>
      <c r="H69" s="154"/>
      <c r="I69" s="154"/>
      <c r="J69" s="155"/>
      <c r="K69" s="155"/>
      <c r="L69" s="155"/>
      <c r="M69" s="155"/>
      <c r="N69" s="155"/>
      <c r="O69" s="155"/>
      <c r="P69" s="154"/>
      <c r="Q69" s="154"/>
      <c r="R69" s="160"/>
      <c r="S69" s="160"/>
      <c r="T69" s="120"/>
      <c r="U69" s="120"/>
      <c r="V69" s="120"/>
      <c r="W69" s="120"/>
      <c r="X69" s="120"/>
      <c r="Y69" s="120"/>
      <c r="Z69" s="120"/>
    </row>
    <row r="70" ht="15.75" customHeight="1">
      <c r="A70" s="154"/>
      <c r="B70" s="154"/>
      <c r="C70" s="154"/>
      <c r="D70" s="120"/>
      <c r="E70" s="154"/>
      <c r="F70" s="154"/>
      <c r="G70" s="154"/>
      <c r="H70" s="154"/>
      <c r="I70" s="154"/>
      <c r="J70" s="155"/>
      <c r="K70" s="155"/>
      <c r="L70" s="155"/>
      <c r="M70" s="155"/>
      <c r="N70" s="155"/>
      <c r="O70" s="155"/>
      <c r="P70" s="154"/>
      <c r="Q70" s="154"/>
      <c r="R70" s="160"/>
      <c r="S70" s="160"/>
      <c r="T70" s="120"/>
      <c r="U70" s="120"/>
      <c r="V70" s="120"/>
      <c r="W70" s="120"/>
      <c r="X70" s="120"/>
      <c r="Y70" s="120"/>
      <c r="Z70" s="120"/>
    </row>
    <row r="71" ht="15.75" customHeight="1">
      <c r="A71" s="154"/>
      <c r="B71" s="154"/>
      <c r="C71" s="154"/>
      <c r="D71" s="120"/>
      <c r="E71" s="154"/>
      <c r="F71" s="154"/>
      <c r="G71" s="154"/>
      <c r="H71" s="154"/>
      <c r="I71" s="154"/>
      <c r="J71" s="155"/>
      <c r="K71" s="155"/>
      <c r="L71" s="155"/>
      <c r="M71" s="155"/>
      <c r="N71" s="155"/>
      <c r="O71" s="155"/>
      <c r="P71" s="154"/>
      <c r="Q71" s="154"/>
      <c r="R71" s="160"/>
      <c r="S71" s="160"/>
      <c r="T71" s="120"/>
      <c r="U71" s="120"/>
      <c r="V71" s="120"/>
      <c r="W71" s="120"/>
      <c r="X71" s="120"/>
      <c r="Y71" s="120"/>
      <c r="Z71" s="120"/>
    </row>
    <row r="72" ht="15.75" customHeight="1">
      <c r="A72" s="154"/>
      <c r="B72" s="154"/>
      <c r="C72" s="154"/>
      <c r="D72" s="120"/>
      <c r="E72" s="154"/>
      <c r="F72" s="154"/>
      <c r="G72" s="154"/>
      <c r="H72" s="154"/>
      <c r="I72" s="154"/>
      <c r="J72" s="155"/>
      <c r="K72" s="155"/>
      <c r="L72" s="155"/>
      <c r="M72" s="155"/>
      <c r="N72" s="155"/>
      <c r="O72" s="155"/>
      <c r="P72" s="154"/>
      <c r="Q72" s="154"/>
      <c r="R72" s="160"/>
      <c r="S72" s="160"/>
      <c r="T72" s="120"/>
      <c r="U72" s="120"/>
      <c r="V72" s="120"/>
      <c r="W72" s="120"/>
      <c r="X72" s="120"/>
      <c r="Y72" s="120"/>
      <c r="Z72" s="120"/>
    </row>
    <row r="73" ht="15.75" customHeight="1">
      <c r="A73" s="154"/>
      <c r="B73" s="154"/>
      <c r="C73" s="154"/>
      <c r="D73" s="120"/>
      <c r="E73" s="154"/>
      <c r="F73" s="154"/>
      <c r="G73" s="154"/>
      <c r="H73" s="154"/>
      <c r="I73" s="154"/>
      <c r="J73" s="155"/>
      <c r="K73" s="155"/>
      <c r="L73" s="155"/>
      <c r="M73" s="155"/>
      <c r="N73" s="155"/>
      <c r="O73" s="155"/>
      <c r="P73" s="154"/>
      <c r="Q73" s="154"/>
      <c r="R73" s="160"/>
      <c r="S73" s="160"/>
      <c r="T73" s="120"/>
      <c r="U73" s="120"/>
      <c r="V73" s="120"/>
      <c r="W73" s="120"/>
      <c r="X73" s="120"/>
      <c r="Y73" s="120"/>
      <c r="Z73" s="120"/>
    </row>
    <row r="74" ht="15.75" customHeight="1">
      <c r="A74" s="154"/>
      <c r="B74" s="154"/>
      <c r="C74" s="154"/>
      <c r="D74" s="120"/>
      <c r="E74" s="154"/>
      <c r="F74" s="154"/>
      <c r="G74" s="154"/>
      <c r="H74" s="154"/>
      <c r="I74" s="154"/>
      <c r="J74" s="155"/>
      <c r="K74" s="155"/>
      <c r="L74" s="155"/>
      <c r="M74" s="155"/>
      <c r="N74" s="155"/>
      <c r="O74" s="155"/>
      <c r="P74" s="154"/>
      <c r="Q74" s="154"/>
      <c r="R74" s="160"/>
      <c r="S74" s="160"/>
      <c r="T74" s="120"/>
      <c r="U74" s="120"/>
      <c r="V74" s="120"/>
      <c r="W74" s="120"/>
      <c r="X74" s="120"/>
      <c r="Y74" s="120"/>
      <c r="Z74" s="120"/>
    </row>
    <row r="75" ht="15.75" customHeight="1">
      <c r="A75" s="154"/>
      <c r="B75" s="154"/>
      <c r="C75" s="154"/>
      <c r="D75" s="120"/>
      <c r="E75" s="154"/>
      <c r="F75" s="154"/>
      <c r="G75" s="154"/>
      <c r="H75" s="154"/>
      <c r="I75" s="154"/>
      <c r="J75" s="155"/>
      <c r="K75" s="155"/>
      <c r="L75" s="155"/>
      <c r="M75" s="155"/>
      <c r="N75" s="155"/>
      <c r="O75" s="155"/>
      <c r="P75" s="154"/>
      <c r="Q75" s="154"/>
      <c r="R75" s="160"/>
      <c r="S75" s="160"/>
      <c r="T75" s="120"/>
      <c r="U75" s="120"/>
      <c r="V75" s="120"/>
      <c r="W75" s="120"/>
      <c r="X75" s="120"/>
      <c r="Y75" s="120"/>
      <c r="Z75" s="120"/>
    </row>
    <row r="76" ht="15.75" customHeight="1">
      <c r="A76" s="154"/>
      <c r="B76" s="154"/>
      <c r="C76" s="154"/>
      <c r="D76" s="120"/>
      <c r="E76" s="154"/>
      <c r="F76" s="154"/>
      <c r="G76" s="154"/>
      <c r="H76" s="154"/>
      <c r="I76" s="154"/>
      <c r="J76" s="155"/>
      <c r="K76" s="155"/>
      <c r="L76" s="155"/>
      <c r="M76" s="155"/>
      <c r="N76" s="155"/>
      <c r="O76" s="155"/>
      <c r="P76" s="154"/>
      <c r="Q76" s="154"/>
      <c r="R76" s="160"/>
      <c r="S76" s="160"/>
      <c r="T76" s="120"/>
      <c r="U76" s="120"/>
      <c r="V76" s="120"/>
      <c r="W76" s="120"/>
      <c r="X76" s="120"/>
      <c r="Y76" s="120"/>
      <c r="Z76" s="120"/>
    </row>
    <row r="77" ht="15.75" customHeight="1">
      <c r="A77" s="154"/>
      <c r="B77" s="154"/>
      <c r="C77" s="154"/>
      <c r="D77" s="120"/>
      <c r="E77" s="154"/>
      <c r="F77" s="154"/>
      <c r="G77" s="154"/>
      <c r="H77" s="154"/>
      <c r="I77" s="154"/>
      <c r="J77" s="155"/>
      <c r="K77" s="155"/>
      <c r="L77" s="155"/>
      <c r="M77" s="155"/>
      <c r="N77" s="155"/>
      <c r="O77" s="155"/>
      <c r="P77" s="154"/>
      <c r="Q77" s="154"/>
      <c r="R77" s="160"/>
      <c r="S77" s="160"/>
      <c r="T77" s="120"/>
      <c r="U77" s="120"/>
      <c r="V77" s="120"/>
      <c r="W77" s="120"/>
      <c r="X77" s="120"/>
      <c r="Y77" s="120"/>
      <c r="Z77" s="120"/>
    </row>
    <row r="78" ht="15.75" customHeight="1">
      <c r="A78" s="154"/>
      <c r="B78" s="154"/>
      <c r="C78" s="154"/>
      <c r="D78" s="120"/>
      <c r="E78" s="154"/>
      <c r="F78" s="154"/>
      <c r="G78" s="154"/>
      <c r="H78" s="154"/>
      <c r="I78" s="154"/>
      <c r="J78" s="155"/>
      <c r="K78" s="155"/>
      <c r="L78" s="155"/>
      <c r="M78" s="155"/>
      <c r="N78" s="155"/>
      <c r="O78" s="155"/>
      <c r="P78" s="154"/>
      <c r="Q78" s="154"/>
      <c r="R78" s="160"/>
      <c r="S78" s="160"/>
      <c r="T78" s="120"/>
      <c r="U78" s="120"/>
      <c r="V78" s="120"/>
      <c r="W78" s="120"/>
      <c r="X78" s="120"/>
      <c r="Y78" s="120"/>
      <c r="Z78" s="120"/>
    </row>
    <row r="79" ht="15.75" customHeight="1">
      <c r="A79" s="154"/>
      <c r="B79" s="154"/>
      <c r="C79" s="154"/>
      <c r="D79" s="120"/>
      <c r="E79" s="154"/>
      <c r="F79" s="154"/>
      <c r="G79" s="154"/>
      <c r="H79" s="154"/>
      <c r="I79" s="154"/>
      <c r="J79" s="155"/>
      <c r="K79" s="155"/>
      <c r="L79" s="155"/>
      <c r="M79" s="155"/>
      <c r="N79" s="155"/>
      <c r="O79" s="155"/>
      <c r="P79" s="154"/>
      <c r="Q79" s="154"/>
      <c r="R79" s="160"/>
      <c r="S79" s="160"/>
      <c r="T79" s="120"/>
      <c r="U79" s="120"/>
      <c r="V79" s="120"/>
      <c r="W79" s="120"/>
      <c r="X79" s="120"/>
      <c r="Y79" s="120"/>
      <c r="Z79" s="120"/>
    </row>
    <row r="80" ht="15.75" customHeight="1">
      <c r="A80" s="154"/>
      <c r="B80" s="154"/>
      <c r="C80" s="154"/>
      <c r="D80" s="120"/>
      <c r="E80" s="154"/>
      <c r="F80" s="154"/>
      <c r="G80" s="154"/>
      <c r="H80" s="154"/>
      <c r="I80" s="154"/>
      <c r="J80" s="155"/>
      <c r="K80" s="155"/>
      <c r="L80" s="155"/>
      <c r="M80" s="155"/>
      <c r="N80" s="155"/>
      <c r="O80" s="155"/>
      <c r="P80" s="154"/>
      <c r="Q80" s="154"/>
      <c r="R80" s="160"/>
      <c r="S80" s="160"/>
      <c r="T80" s="120"/>
      <c r="U80" s="120"/>
      <c r="V80" s="120"/>
      <c r="W80" s="120"/>
      <c r="X80" s="120"/>
      <c r="Y80" s="120"/>
      <c r="Z80" s="120"/>
    </row>
    <row r="81" ht="15.75" customHeight="1">
      <c r="A81" s="154"/>
      <c r="B81" s="154"/>
      <c r="C81" s="154"/>
      <c r="D81" s="120"/>
      <c r="E81" s="154"/>
      <c r="F81" s="154"/>
      <c r="G81" s="154"/>
      <c r="H81" s="154"/>
      <c r="I81" s="154"/>
      <c r="J81" s="155"/>
      <c r="K81" s="155"/>
      <c r="L81" s="155"/>
      <c r="M81" s="155"/>
      <c r="N81" s="155"/>
      <c r="O81" s="155"/>
      <c r="P81" s="154"/>
      <c r="Q81" s="154"/>
      <c r="R81" s="160"/>
      <c r="S81" s="160"/>
      <c r="T81" s="120"/>
      <c r="U81" s="120"/>
      <c r="V81" s="120"/>
      <c r="W81" s="120"/>
      <c r="X81" s="120"/>
      <c r="Y81" s="120"/>
      <c r="Z81" s="120"/>
    </row>
    <row r="82" ht="15.75" customHeight="1">
      <c r="A82" s="154"/>
      <c r="B82" s="154"/>
      <c r="C82" s="154"/>
      <c r="D82" s="120"/>
      <c r="E82" s="154"/>
      <c r="F82" s="154"/>
      <c r="G82" s="154"/>
      <c r="H82" s="154"/>
      <c r="I82" s="154"/>
      <c r="J82" s="155"/>
      <c r="K82" s="155"/>
      <c r="L82" s="155"/>
      <c r="M82" s="155"/>
      <c r="N82" s="155"/>
      <c r="O82" s="155"/>
      <c r="P82" s="154"/>
      <c r="Q82" s="154"/>
      <c r="R82" s="160"/>
      <c r="S82" s="160"/>
      <c r="T82" s="120"/>
      <c r="U82" s="120"/>
      <c r="V82" s="120"/>
      <c r="W82" s="120"/>
      <c r="X82" s="120"/>
      <c r="Y82" s="120"/>
      <c r="Z82" s="120"/>
    </row>
    <row r="83" ht="15.75" customHeight="1">
      <c r="A83" s="154"/>
      <c r="B83" s="154"/>
      <c r="C83" s="154"/>
      <c r="D83" s="120"/>
      <c r="E83" s="154"/>
      <c r="F83" s="154"/>
      <c r="G83" s="154"/>
      <c r="H83" s="154"/>
      <c r="I83" s="154"/>
      <c r="J83" s="155"/>
      <c r="K83" s="155"/>
      <c r="L83" s="155"/>
      <c r="M83" s="155"/>
      <c r="N83" s="155"/>
      <c r="O83" s="155"/>
      <c r="P83" s="154"/>
      <c r="Q83" s="154"/>
      <c r="R83" s="160"/>
      <c r="S83" s="160"/>
      <c r="T83" s="120"/>
      <c r="U83" s="120"/>
      <c r="V83" s="120"/>
      <c r="W83" s="120"/>
      <c r="X83" s="120"/>
      <c r="Y83" s="120"/>
      <c r="Z83" s="120"/>
    </row>
    <row r="84" ht="15.75" customHeight="1">
      <c r="A84" s="154"/>
      <c r="B84" s="154"/>
      <c r="C84" s="154"/>
      <c r="D84" s="120"/>
      <c r="E84" s="154"/>
      <c r="F84" s="154"/>
      <c r="G84" s="154"/>
      <c r="H84" s="154"/>
      <c r="I84" s="154"/>
      <c r="J84" s="155"/>
      <c r="K84" s="155"/>
      <c r="L84" s="155"/>
      <c r="M84" s="155"/>
      <c r="N84" s="155"/>
      <c r="O84" s="155"/>
      <c r="P84" s="154"/>
      <c r="Q84" s="154"/>
      <c r="R84" s="160"/>
      <c r="S84" s="160"/>
      <c r="T84" s="120"/>
      <c r="U84" s="120"/>
      <c r="V84" s="120"/>
      <c r="W84" s="120"/>
      <c r="X84" s="120"/>
      <c r="Y84" s="120"/>
      <c r="Z84" s="120"/>
    </row>
    <row r="85" ht="15.75" customHeight="1">
      <c r="A85" s="154"/>
      <c r="B85" s="154"/>
      <c r="C85" s="154"/>
      <c r="D85" s="120"/>
      <c r="E85" s="154"/>
      <c r="F85" s="154"/>
      <c r="G85" s="154"/>
      <c r="H85" s="154"/>
      <c r="I85" s="154"/>
      <c r="J85" s="155"/>
      <c r="K85" s="155"/>
      <c r="L85" s="155"/>
      <c r="M85" s="155"/>
      <c r="N85" s="155"/>
      <c r="O85" s="155"/>
      <c r="P85" s="154"/>
      <c r="Q85" s="154"/>
      <c r="R85" s="160"/>
      <c r="S85" s="160"/>
      <c r="T85" s="120"/>
      <c r="U85" s="120"/>
      <c r="V85" s="120"/>
      <c r="W85" s="120"/>
      <c r="X85" s="120"/>
      <c r="Y85" s="120"/>
      <c r="Z85" s="120"/>
    </row>
    <row r="86" ht="15.75" customHeight="1">
      <c r="A86" s="154"/>
      <c r="B86" s="154"/>
      <c r="C86" s="154"/>
      <c r="D86" s="120"/>
      <c r="E86" s="154"/>
      <c r="F86" s="154"/>
      <c r="G86" s="154"/>
      <c r="H86" s="154"/>
      <c r="I86" s="154"/>
      <c r="J86" s="155"/>
      <c r="K86" s="155"/>
      <c r="L86" s="155"/>
      <c r="M86" s="155"/>
      <c r="N86" s="155"/>
      <c r="O86" s="155"/>
      <c r="P86" s="154"/>
      <c r="Q86" s="154"/>
      <c r="R86" s="160"/>
      <c r="S86" s="160"/>
      <c r="T86" s="120"/>
      <c r="U86" s="120"/>
      <c r="V86" s="120"/>
      <c r="W86" s="120"/>
      <c r="X86" s="120"/>
      <c r="Y86" s="120"/>
      <c r="Z86" s="120"/>
    </row>
    <row r="87" ht="15.75" customHeight="1">
      <c r="A87" s="154"/>
      <c r="B87" s="154"/>
      <c r="C87" s="154"/>
      <c r="D87" s="120"/>
      <c r="E87" s="154"/>
      <c r="F87" s="154"/>
      <c r="G87" s="154"/>
      <c r="H87" s="154"/>
      <c r="I87" s="154"/>
      <c r="J87" s="155"/>
      <c r="K87" s="155"/>
      <c r="L87" s="155"/>
      <c r="M87" s="155"/>
      <c r="N87" s="155"/>
      <c r="O87" s="155"/>
      <c r="P87" s="154"/>
      <c r="Q87" s="154"/>
      <c r="R87" s="160"/>
      <c r="S87" s="160"/>
      <c r="T87" s="120"/>
      <c r="U87" s="120"/>
      <c r="V87" s="120"/>
      <c r="W87" s="120"/>
      <c r="X87" s="120"/>
      <c r="Y87" s="120"/>
      <c r="Z87" s="120"/>
    </row>
    <row r="88" ht="15.75" customHeight="1">
      <c r="A88" s="154"/>
      <c r="B88" s="154"/>
      <c r="C88" s="154"/>
      <c r="D88" s="120"/>
      <c r="E88" s="154"/>
      <c r="F88" s="154"/>
      <c r="G88" s="154"/>
      <c r="H88" s="154"/>
      <c r="I88" s="154"/>
      <c r="J88" s="155"/>
      <c r="K88" s="155"/>
      <c r="L88" s="155"/>
      <c r="M88" s="155"/>
      <c r="N88" s="155"/>
      <c r="O88" s="155"/>
      <c r="P88" s="154"/>
      <c r="Q88" s="154"/>
      <c r="R88" s="160"/>
      <c r="S88" s="160"/>
      <c r="T88" s="120"/>
      <c r="U88" s="120"/>
      <c r="V88" s="120"/>
      <c r="W88" s="120"/>
      <c r="X88" s="120"/>
      <c r="Y88" s="120"/>
      <c r="Z88" s="120"/>
    </row>
    <row r="89" ht="15.75" customHeight="1">
      <c r="A89" s="154"/>
      <c r="B89" s="154"/>
      <c r="C89" s="154"/>
      <c r="D89" s="120"/>
      <c r="E89" s="154"/>
      <c r="F89" s="154"/>
      <c r="G89" s="154"/>
      <c r="H89" s="154"/>
      <c r="I89" s="154"/>
      <c r="J89" s="155"/>
      <c r="K89" s="155"/>
      <c r="L89" s="155"/>
      <c r="M89" s="155"/>
      <c r="N89" s="155"/>
      <c r="O89" s="155"/>
      <c r="P89" s="154"/>
      <c r="Q89" s="154"/>
      <c r="R89" s="160"/>
      <c r="S89" s="160"/>
      <c r="T89" s="120"/>
      <c r="U89" s="120"/>
      <c r="V89" s="120"/>
      <c r="W89" s="120"/>
      <c r="X89" s="120"/>
      <c r="Y89" s="120"/>
      <c r="Z89" s="120"/>
    </row>
    <row r="90" ht="15.75" customHeight="1">
      <c r="A90" s="154"/>
      <c r="B90" s="154"/>
      <c r="C90" s="154"/>
      <c r="D90" s="120"/>
      <c r="E90" s="154"/>
      <c r="F90" s="154"/>
      <c r="G90" s="154"/>
      <c r="H90" s="154"/>
      <c r="I90" s="154"/>
      <c r="J90" s="155"/>
      <c r="K90" s="155"/>
      <c r="L90" s="155"/>
      <c r="M90" s="155"/>
      <c r="N90" s="155"/>
      <c r="O90" s="155"/>
      <c r="P90" s="154"/>
      <c r="Q90" s="154"/>
      <c r="R90" s="160"/>
      <c r="S90" s="160"/>
      <c r="T90" s="120"/>
      <c r="U90" s="120"/>
      <c r="V90" s="120"/>
      <c r="W90" s="120"/>
      <c r="X90" s="120"/>
      <c r="Y90" s="120"/>
      <c r="Z90" s="120"/>
    </row>
    <row r="91" ht="15.75" customHeight="1">
      <c r="A91" s="154"/>
      <c r="B91" s="154"/>
      <c r="C91" s="154"/>
      <c r="D91" s="120"/>
      <c r="E91" s="154"/>
      <c r="F91" s="154"/>
      <c r="G91" s="154"/>
      <c r="H91" s="154"/>
      <c r="I91" s="154"/>
      <c r="J91" s="155"/>
      <c r="K91" s="155"/>
      <c r="L91" s="155"/>
      <c r="M91" s="155"/>
      <c r="N91" s="155"/>
      <c r="O91" s="155"/>
      <c r="P91" s="154"/>
      <c r="Q91" s="154"/>
      <c r="R91" s="160"/>
      <c r="S91" s="160"/>
      <c r="T91" s="120"/>
      <c r="U91" s="120"/>
      <c r="V91" s="120"/>
      <c r="W91" s="120"/>
      <c r="X91" s="120"/>
      <c r="Y91" s="120"/>
      <c r="Z91" s="120"/>
    </row>
    <row r="92" ht="15.75" customHeight="1">
      <c r="A92" s="154"/>
      <c r="B92" s="154"/>
      <c r="C92" s="154"/>
      <c r="D92" s="120"/>
      <c r="E92" s="154"/>
      <c r="F92" s="154"/>
      <c r="G92" s="154"/>
      <c r="H92" s="154"/>
      <c r="I92" s="154"/>
      <c r="J92" s="155"/>
      <c r="K92" s="155"/>
      <c r="L92" s="155"/>
      <c r="M92" s="155"/>
      <c r="N92" s="155"/>
      <c r="O92" s="155"/>
      <c r="P92" s="154"/>
      <c r="Q92" s="154"/>
      <c r="R92" s="160"/>
      <c r="S92" s="160"/>
      <c r="T92" s="120"/>
      <c r="U92" s="120"/>
      <c r="V92" s="120"/>
      <c r="W92" s="120"/>
      <c r="X92" s="120"/>
      <c r="Y92" s="120"/>
      <c r="Z92" s="120"/>
    </row>
    <row r="93" ht="15.75" customHeight="1">
      <c r="A93" s="154"/>
      <c r="B93" s="154"/>
      <c r="C93" s="154"/>
      <c r="D93" s="120"/>
      <c r="E93" s="154"/>
      <c r="F93" s="154"/>
      <c r="G93" s="154"/>
      <c r="H93" s="154"/>
      <c r="I93" s="154"/>
      <c r="J93" s="155"/>
      <c r="K93" s="155"/>
      <c r="L93" s="155"/>
      <c r="M93" s="155"/>
      <c r="N93" s="155"/>
      <c r="O93" s="155"/>
      <c r="P93" s="154"/>
      <c r="Q93" s="154"/>
      <c r="R93" s="160"/>
      <c r="S93" s="160"/>
      <c r="T93" s="120"/>
      <c r="U93" s="120"/>
      <c r="V93" s="120"/>
      <c r="W93" s="120"/>
      <c r="X93" s="120"/>
      <c r="Y93" s="120"/>
      <c r="Z93" s="120"/>
    </row>
    <row r="94" ht="15.75" customHeight="1">
      <c r="A94" s="154"/>
      <c r="B94" s="154"/>
      <c r="C94" s="154"/>
      <c r="D94" s="120"/>
      <c r="E94" s="154"/>
      <c r="F94" s="154"/>
      <c r="G94" s="154"/>
      <c r="H94" s="154"/>
      <c r="I94" s="154"/>
      <c r="J94" s="155"/>
      <c r="K94" s="155"/>
      <c r="L94" s="155"/>
      <c r="M94" s="155"/>
      <c r="N94" s="155"/>
      <c r="O94" s="155"/>
      <c r="P94" s="154"/>
      <c r="Q94" s="154"/>
      <c r="R94" s="160"/>
      <c r="S94" s="160"/>
      <c r="T94" s="120"/>
      <c r="U94" s="120"/>
      <c r="V94" s="120"/>
      <c r="W94" s="120"/>
      <c r="X94" s="120"/>
      <c r="Y94" s="120"/>
      <c r="Z94" s="120"/>
    </row>
    <row r="95" ht="15.75" customHeight="1">
      <c r="A95" s="154"/>
      <c r="B95" s="154"/>
      <c r="C95" s="154"/>
      <c r="D95" s="120"/>
      <c r="E95" s="154"/>
      <c r="F95" s="154"/>
      <c r="G95" s="154"/>
      <c r="H95" s="154"/>
      <c r="I95" s="154"/>
      <c r="J95" s="155"/>
      <c r="K95" s="155"/>
      <c r="L95" s="155"/>
      <c r="M95" s="155"/>
      <c r="N95" s="155"/>
      <c r="O95" s="155"/>
      <c r="P95" s="154"/>
      <c r="Q95" s="154"/>
      <c r="R95" s="160"/>
      <c r="S95" s="160"/>
      <c r="T95" s="120"/>
      <c r="U95" s="120"/>
      <c r="V95" s="120"/>
      <c r="W95" s="120"/>
      <c r="X95" s="120"/>
      <c r="Y95" s="120"/>
      <c r="Z95" s="120"/>
    </row>
    <row r="96" ht="15.75" customHeight="1">
      <c r="A96" s="154"/>
      <c r="B96" s="154"/>
      <c r="C96" s="154"/>
      <c r="D96" s="120"/>
      <c r="E96" s="154"/>
      <c r="F96" s="154"/>
      <c r="G96" s="154"/>
      <c r="H96" s="154"/>
      <c r="I96" s="154"/>
      <c r="J96" s="155"/>
      <c r="K96" s="155"/>
      <c r="L96" s="155"/>
      <c r="M96" s="155"/>
      <c r="N96" s="155"/>
      <c r="O96" s="155"/>
      <c r="P96" s="154"/>
      <c r="Q96" s="154"/>
      <c r="R96" s="160"/>
      <c r="S96" s="160"/>
      <c r="T96" s="120"/>
      <c r="U96" s="120"/>
      <c r="V96" s="120"/>
      <c r="W96" s="120"/>
      <c r="X96" s="120"/>
      <c r="Y96" s="120"/>
      <c r="Z96" s="120"/>
    </row>
    <row r="97" ht="15.75" customHeight="1">
      <c r="A97" s="154"/>
      <c r="B97" s="154"/>
      <c r="C97" s="154"/>
      <c r="D97" s="120"/>
      <c r="E97" s="154"/>
      <c r="F97" s="154"/>
      <c r="G97" s="154"/>
      <c r="H97" s="154"/>
      <c r="I97" s="154"/>
      <c r="J97" s="155"/>
      <c r="K97" s="155"/>
      <c r="L97" s="155"/>
      <c r="M97" s="155"/>
      <c r="N97" s="155"/>
      <c r="O97" s="155"/>
      <c r="P97" s="154"/>
      <c r="Q97" s="154"/>
      <c r="R97" s="160"/>
      <c r="S97" s="160"/>
      <c r="T97" s="120"/>
      <c r="U97" s="120"/>
      <c r="V97" s="120"/>
      <c r="W97" s="120"/>
      <c r="X97" s="120"/>
      <c r="Y97" s="120"/>
      <c r="Z97" s="120"/>
    </row>
    <row r="98" ht="15.75" customHeight="1">
      <c r="A98" s="154"/>
      <c r="B98" s="154"/>
      <c r="C98" s="154"/>
      <c r="D98" s="120"/>
      <c r="E98" s="154"/>
      <c r="F98" s="154"/>
      <c r="G98" s="154"/>
      <c r="H98" s="154"/>
      <c r="I98" s="154"/>
      <c r="J98" s="155"/>
      <c r="K98" s="155"/>
      <c r="L98" s="155"/>
      <c r="M98" s="155"/>
      <c r="N98" s="155"/>
      <c r="O98" s="155"/>
      <c r="P98" s="154"/>
      <c r="Q98" s="154"/>
      <c r="R98" s="160"/>
      <c r="S98" s="160"/>
      <c r="T98" s="120"/>
      <c r="U98" s="120"/>
      <c r="V98" s="120"/>
      <c r="W98" s="120"/>
      <c r="X98" s="120"/>
      <c r="Y98" s="120"/>
      <c r="Z98" s="120"/>
    </row>
    <row r="99" ht="15.75" customHeight="1">
      <c r="A99" s="154"/>
      <c r="B99" s="154"/>
      <c r="C99" s="154"/>
      <c r="D99" s="120"/>
      <c r="E99" s="154"/>
      <c r="F99" s="154"/>
      <c r="G99" s="154"/>
      <c r="H99" s="154"/>
      <c r="I99" s="154"/>
      <c r="J99" s="155"/>
      <c r="K99" s="155"/>
      <c r="L99" s="155"/>
      <c r="M99" s="155"/>
      <c r="N99" s="155"/>
      <c r="O99" s="155"/>
      <c r="P99" s="154"/>
      <c r="Q99" s="154"/>
      <c r="R99" s="160"/>
      <c r="S99" s="160"/>
      <c r="T99" s="120"/>
      <c r="U99" s="120"/>
      <c r="V99" s="120"/>
      <c r="W99" s="120"/>
      <c r="X99" s="120"/>
      <c r="Y99" s="120"/>
      <c r="Z99" s="120"/>
    </row>
    <row r="100" ht="15.75" customHeight="1">
      <c r="A100" s="154"/>
      <c r="B100" s="154"/>
      <c r="C100" s="154"/>
      <c r="D100" s="120"/>
      <c r="E100" s="154"/>
      <c r="F100" s="154"/>
      <c r="G100" s="154"/>
      <c r="H100" s="154"/>
      <c r="I100" s="154"/>
      <c r="J100" s="155"/>
      <c r="K100" s="155"/>
      <c r="L100" s="155"/>
      <c r="M100" s="155"/>
      <c r="N100" s="155"/>
      <c r="O100" s="155"/>
      <c r="P100" s="154"/>
      <c r="Q100" s="154"/>
      <c r="R100" s="160"/>
      <c r="S100" s="160"/>
      <c r="T100" s="120"/>
      <c r="U100" s="120"/>
      <c r="V100" s="120"/>
      <c r="W100" s="120"/>
      <c r="X100" s="120"/>
      <c r="Y100" s="120"/>
      <c r="Z100" s="120"/>
    </row>
    <row r="101" ht="15.75" customHeight="1">
      <c r="A101" s="154"/>
      <c r="B101" s="154"/>
      <c r="C101" s="154"/>
      <c r="D101" s="120"/>
      <c r="E101" s="154"/>
      <c r="F101" s="154"/>
      <c r="G101" s="154"/>
      <c r="H101" s="154"/>
      <c r="I101" s="154"/>
      <c r="J101" s="155"/>
      <c r="K101" s="155"/>
      <c r="L101" s="155"/>
      <c r="M101" s="155"/>
      <c r="N101" s="155"/>
      <c r="O101" s="155"/>
      <c r="P101" s="154"/>
      <c r="Q101" s="154"/>
      <c r="R101" s="160"/>
      <c r="S101" s="160"/>
      <c r="T101" s="120"/>
      <c r="U101" s="120"/>
      <c r="V101" s="120"/>
      <c r="W101" s="120"/>
      <c r="X101" s="120"/>
      <c r="Y101" s="120"/>
      <c r="Z101" s="120"/>
    </row>
    <row r="102" ht="15.75" customHeight="1">
      <c r="A102" s="154"/>
      <c r="B102" s="154"/>
      <c r="C102" s="154"/>
      <c r="D102" s="120"/>
      <c r="E102" s="154"/>
      <c r="F102" s="154"/>
      <c r="G102" s="154"/>
      <c r="H102" s="154"/>
      <c r="I102" s="154"/>
      <c r="J102" s="155"/>
      <c r="K102" s="155"/>
      <c r="L102" s="155"/>
      <c r="M102" s="155"/>
      <c r="N102" s="155"/>
      <c r="O102" s="155"/>
      <c r="P102" s="154"/>
      <c r="Q102" s="154"/>
      <c r="R102" s="160"/>
      <c r="S102" s="160"/>
      <c r="T102" s="120"/>
      <c r="U102" s="120"/>
      <c r="V102" s="120"/>
      <c r="W102" s="120"/>
      <c r="X102" s="120"/>
      <c r="Y102" s="120"/>
      <c r="Z102" s="120"/>
    </row>
    <row r="103" ht="15.75" customHeight="1">
      <c r="A103" s="154"/>
      <c r="B103" s="154"/>
      <c r="C103" s="154"/>
      <c r="D103" s="120"/>
      <c r="E103" s="154"/>
      <c r="F103" s="154"/>
      <c r="G103" s="154"/>
      <c r="H103" s="154"/>
      <c r="I103" s="154"/>
      <c r="J103" s="155"/>
      <c r="K103" s="155"/>
      <c r="L103" s="155"/>
      <c r="M103" s="155"/>
      <c r="N103" s="155"/>
      <c r="O103" s="155"/>
      <c r="P103" s="154"/>
      <c r="Q103" s="154"/>
      <c r="R103" s="160"/>
      <c r="S103" s="160"/>
      <c r="T103" s="120"/>
      <c r="U103" s="120"/>
      <c r="V103" s="120"/>
      <c r="W103" s="120"/>
      <c r="X103" s="120"/>
      <c r="Y103" s="120"/>
      <c r="Z103" s="120"/>
    </row>
    <row r="104" ht="15.75" customHeight="1">
      <c r="A104" s="154"/>
      <c r="B104" s="154"/>
      <c r="C104" s="154"/>
      <c r="D104" s="120"/>
      <c r="E104" s="154"/>
      <c r="F104" s="154"/>
      <c r="G104" s="154"/>
      <c r="H104" s="154"/>
      <c r="I104" s="154"/>
      <c r="J104" s="155"/>
      <c r="K104" s="155"/>
      <c r="L104" s="155"/>
      <c r="M104" s="155"/>
      <c r="N104" s="155"/>
      <c r="O104" s="155"/>
      <c r="P104" s="154"/>
      <c r="Q104" s="154"/>
      <c r="R104" s="160"/>
      <c r="S104" s="160"/>
      <c r="T104" s="120"/>
      <c r="U104" s="120"/>
      <c r="V104" s="120"/>
      <c r="W104" s="120"/>
      <c r="X104" s="120"/>
      <c r="Y104" s="120"/>
      <c r="Z104" s="120"/>
    </row>
    <row r="105" ht="15.75" customHeight="1">
      <c r="A105" s="154"/>
      <c r="B105" s="154"/>
      <c r="C105" s="154"/>
      <c r="D105" s="120"/>
      <c r="E105" s="154"/>
      <c r="F105" s="154"/>
      <c r="G105" s="154"/>
      <c r="H105" s="154"/>
      <c r="I105" s="154"/>
      <c r="J105" s="155"/>
      <c r="K105" s="155"/>
      <c r="L105" s="155"/>
      <c r="M105" s="155"/>
      <c r="N105" s="155"/>
      <c r="O105" s="155"/>
      <c r="P105" s="154"/>
      <c r="Q105" s="154"/>
      <c r="R105" s="160"/>
      <c r="S105" s="160"/>
      <c r="T105" s="120"/>
      <c r="U105" s="120"/>
      <c r="V105" s="120"/>
      <c r="W105" s="120"/>
      <c r="X105" s="120"/>
      <c r="Y105" s="120"/>
      <c r="Z105" s="120"/>
    </row>
    <row r="106" ht="15.75" customHeight="1">
      <c r="A106" s="154"/>
      <c r="B106" s="154"/>
      <c r="C106" s="154"/>
      <c r="D106" s="120"/>
      <c r="E106" s="154"/>
      <c r="F106" s="154"/>
      <c r="G106" s="154"/>
      <c r="H106" s="154"/>
      <c r="I106" s="154"/>
      <c r="J106" s="155"/>
      <c r="K106" s="155"/>
      <c r="L106" s="155"/>
      <c r="M106" s="155"/>
      <c r="N106" s="155"/>
      <c r="O106" s="155"/>
      <c r="P106" s="154"/>
      <c r="Q106" s="154"/>
      <c r="R106" s="160"/>
      <c r="S106" s="160"/>
      <c r="T106" s="120"/>
      <c r="U106" s="120"/>
      <c r="V106" s="120"/>
      <c r="W106" s="120"/>
      <c r="X106" s="120"/>
      <c r="Y106" s="120"/>
      <c r="Z106" s="120"/>
    </row>
    <row r="107" ht="15.75" customHeight="1">
      <c r="A107" s="154"/>
      <c r="B107" s="154"/>
      <c r="C107" s="154"/>
      <c r="D107" s="120"/>
      <c r="E107" s="154"/>
      <c r="F107" s="154"/>
      <c r="G107" s="154"/>
      <c r="H107" s="154"/>
      <c r="I107" s="154"/>
      <c r="J107" s="155"/>
      <c r="K107" s="155"/>
      <c r="L107" s="155"/>
      <c r="M107" s="155"/>
      <c r="N107" s="155"/>
      <c r="O107" s="155"/>
      <c r="P107" s="154"/>
      <c r="Q107" s="154"/>
      <c r="R107" s="160"/>
      <c r="S107" s="160"/>
      <c r="T107" s="120"/>
      <c r="U107" s="120"/>
      <c r="V107" s="120"/>
      <c r="W107" s="120"/>
      <c r="X107" s="120"/>
      <c r="Y107" s="120"/>
      <c r="Z107" s="120"/>
    </row>
    <row r="108" ht="15.75" customHeight="1">
      <c r="A108" s="154"/>
      <c r="B108" s="154"/>
      <c r="C108" s="154"/>
      <c r="D108" s="120"/>
      <c r="E108" s="154"/>
      <c r="F108" s="154"/>
      <c r="G108" s="154"/>
      <c r="H108" s="154"/>
      <c r="I108" s="154"/>
      <c r="J108" s="155"/>
      <c r="K108" s="155"/>
      <c r="L108" s="155"/>
      <c r="M108" s="155"/>
      <c r="N108" s="155"/>
      <c r="O108" s="155"/>
      <c r="P108" s="154"/>
      <c r="Q108" s="154"/>
      <c r="R108" s="160"/>
      <c r="S108" s="160"/>
      <c r="T108" s="120"/>
      <c r="U108" s="120"/>
      <c r="V108" s="120"/>
      <c r="W108" s="120"/>
      <c r="X108" s="120"/>
      <c r="Y108" s="120"/>
      <c r="Z108" s="120"/>
    </row>
    <row r="109" ht="15.75" customHeight="1">
      <c r="A109" s="154"/>
      <c r="B109" s="154"/>
      <c r="C109" s="154"/>
      <c r="D109" s="120"/>
      <c r="E109" s="154"/>
      <c r="F109" s="154"/>
      <c r="G109" s="154"/>
      <c r="H109" s="154"/>
      <c r="I109" s="154"/>
      <c r="J109" s="155"/>
      <c r="K109" s="155"/>
      <c r="L109" s="155"/>
      <c r="M109" s="155"/>
      <c r="N109" s="155"/>
      <c r="O109" s="155"/>
      <c r="P109" s="154"/>
      <c r="Q109" s="154"/>
      <c r="R109" s="160"/>
      <c r="S109" s="160"/>
      <c r="T109" s="120"/>
      <c r="U109" s="120"/>
      <c r="V109" s="120"/>
      <c r="W109" s="120"/>
      <c r="X109" s="120"/>
      <c r="Y109" s="120"/>
      <c r="Z109" s="120"/>
    </row>
    <row r="110" ht="15.75" customHeight="1">
      <c r="A110" s="154"/>
      <c r="B110" s="154"/>
      <c r="C110" s="154"/>
      <c r="D110" s="120"/>
      <c r="E110" s="154"/>
      <c r="F110" s="154"/>
      <c r="G110" s="154"/>
      <c r="H110" s="154"/>
      <c r="I110" s="154"/>
      <c r="J110" s="155"/>
      <c r="K110" s="155"/>
      <c r="L110" s="155"/>
      <c r="M110" s="155"/>
      <c r="N110" s="155"/>
      <c r="O110" s="155"/>
      <c r="P110" s="154"/>
      <c r="Q110" s="154"/>
      <c r="R110" s="160"/>
      <c r="S110" s="160"/>
      <c r="T110" s="120"/>
      <c r="U110" s="120"/>
      <c r="V110" s="120"/>
      <c r="W110" s="120"/>
      <c r="X110" s="120"/>
      <c r="Y110" s="120"/>
      <c r="Z110" s="120"/>
    </row>
    <row r="111" ht="15.75" customHeight="1">
      <c r="A111" s="154"/>
      <c r="B111" s="154"/>
      <c r="C111" s="154"/>
      <c r="D111" s="120"/>
      <c r="E111" s="154"/>
      <c r="F111" s="154"/>
      <c r="G111" s="154"/>
      <c r="H111" s="154"/>
      <c r="I111" s="154"/>
      <c r="J111" s="155"/>
      <c r="K111" s="155"/>
      <c r="L111" s="155"/>
      <c r="M111" s="155"/>
      <c r="N111" s="155"/>
      <c r="O111" s="155"/>
      <c r="P111" s="154"/>
      <c r="Q111" s="154"/>
      <c r="R111" s="160"/>
      <c r="S111" s="160"/>
      <c r="T111" s="120"/>
      <c r="U111" s="120"/>
      <c r="V111" s="120"/>
      <c r="W111" s="120"/>
      <c r="X111" s="120"/>
      <c r="Y111" s="120"/>
      <c r="Z111" s="120"/>
    </row>
    <row r="112" ht="15.75" customHeight="1">
      <c r="A112" s="154"/>
      <c r="B112" s="154"/>
      <c r="C112" s="154"/>
      <c r="D112" s="120"/>
      <c r="E112" s="154"/>
      <c r="F112" s="154"/>
      <c r="G112" s="154"/>
      <c r="H112" s="154"/>
      <c r="I112" s="154"/>
      <c r="J112" s="155"/>
      <c r="K112" s="155"/>
      <c r="L112" s="155"/>
      <c r="M112" s="155"/>
      <c r="N112" s="155"/>
      <c r="O112" s="155"/>
      <c r="P112" s="154"/>
      <c r="Q112" s="154"/>
      <c r="R112" s="160"/>
      <c r="S112" s="160"/>
      <c r="T112" s="120"/>
      <c r="U112" s="120"/>
      <c r="V112" s="120"/>
      <c r="W112" s="120"/>
      <c r="X112" s="120"/>
      <c r="Y112" s="120"/>
      <c r="Z112" s="120"/>
    </row>
    <row r="113" ht="15.75" customHeight="1">
      <c r="A113" s="154"/>
      <c r="B113" s="154"/>
      <c r="C113" s="154"/>
      <c r="D113" s="120"/>
      <c r="E113" s="154"/>
      <c r="F113" s="154"/>
      <c r="G113" s="154"/>
      <c r="H113" s="154"/>
      <c r="I113" s="154"/>
      <c r="J113" s="155"/>
      <c r="K113" s="155"/>
      <c r="L113" s="155"/>
      <c r="M113" s="155"/>
      <c r="N113" s="155"/>
      <c r="O113" s="155"/>
      <c r="P113" s="154"/>
      <c r="Q113" s="154"/>
      <c r="R113" s="160"/>
      <c r="S113" s="160"/>
      <c r="T113" s="120"/>
      <c r="U113" s="120"/>
      <c r="V113" s="120"/>
      <c r="W113" s="120"/>
      <c r="X113" s="120"/>
      <c r="Y113" s="120"/>
      <c r="Z113" s="120"/>
    </row>
    <row r="114" ht="15.75" customHeight="1">
      <c r="A114" s="154"/>
      <c r="B114" s="154"/>
      <c r="C114" s="154"/>
      <c r="D114" s="120"/>
      <c r="E114" s="154"/>
      <c r="F114" s="154"/>
      <c r="G114" s="154"/>
      <c r="H114" s="154"/>
      <c r="I114" s="154"/>
      <c r="J114" s="155"/>
      <c r="K114" s="155"/>
      <c r="L114" s="155"/>
      <c r="M114" s="155"/>
      <c r="N114" s="155"/>
      <c r="O114" s="155"/>
      <c r="P114" s="154"/>
      <c r="Q114" s="154"/>
      <c r="R114" s="160"/>
      <c r="S114" s="160"/>
      <c r="T114" s="120"/>
      <c r="U114" s="120"/>
      <c r="V114" s="120"/>
      <c r="W114" s="120"/>
      <c r="X114" s="120"/>
      <c r="Y114" s="120"/>
      <c r="Z114" s="120"/>
    </row>
    <row r="115" ht="15.75" customHeight="1">
      <c r="A115" s="154"/>
      <c r="B115" s="154"/>
      <c r="C115" s="154"/>
      <c r="D115" s="120"/>
      <c r="E115" s="154"/>
      <c r="F115" s="154"/>
      <c r="G115" s="154"/>
      <c r="H115" s="154"/>
      <c r="I115" s="154"/>
      <c r="J115" s="155"/>
      <c r="K115" s="155"/>
      <c r="L115" s="155"/>
      <c r="M115" s="155"/>
      <c r="N115" s="155"/>
      <c r="O115" s="155"/>
      <c r="P115" s="154"/>
      <c r="Q115" s="154"/>
      <c r="R115" s="160"/>
      <c r="S115" s="160"/>
      <c r="T115" s="120"/>
      <c r="U115" s="120"/>
      <c r="V115" s="120"/>
      <c r="W115" s="120"/>
      <c r="X115" s="120"/>
      <c r="Y115" s="120"/>
      <c r="Z115" s="120"/>
    </row>
    <row r="116" ht="15.75" customHeight="1">
      <c r="A116" s="154"/>
      <c r="B116" s="154"/>
      <c r="C116" s="154"/>
      <c r="D116" s="120"/>
      <c r="E116" s="154"/>
      <c r="F116" s="154"/>
      <c r="G116" s="154"/>
      <c r="H116" s="154"/>
      <c r="I116" s="154"/>
      <c r="J116" s="155"/>
      <c r="K116" s="155"/>
      <c r="L116" s="155"/>
      <c r="M116" s="155"/>
      <c r="N116" s="155"/>
      <c r="O116" s="155"/>
      <c r="P116" s="154"/>
      <c r="Q116" s="154"/>
      <c r="R116" s="160"/>
      <c r="S116" s="160"/>
      <c r="T116" s="120"/>
      <c r="U116" s="120"/>
      <c r="V116" s="120"/>
      <c r="W116" s="120"/>
      <c r="X116" s="120"/>
      <c r="Y116" s="120"/>
      <c r="Z116" s="120"/>
    </row>
    <row r="117" ht="15.75" customHeight="1">
      <c r="A117" s="154"/>
      <c r="B117" s="154"/>
      <c r="C117" s="154"/>
      <c r="D117" s="120"/>
      <c r="E117" s="154"/>
      <c r="F117" s="154"/>
      <c r="G117" s="154"/>
      <c r="H117" s="154"/>
      <c r="I117" s="154"/>
      <c r="J117" s="155"/>
      <c r="K117" s="155"/>
      <c r="L117" s="155"/>
      <c r="M117" s="155"/>
      <c r="N117" s="155"/>
      <c r="O117" s="155"/>
      <c r="P117" s="154"/>
      <c r="Q117" s="154"/>
      <c r="R117" s="160"/>
      <c r="S117" s="160"/>
      <c r="T117" s="120"/>
      <c r="U117" s="120"/>
      <c r="V117" s="120"/>
      <c r="W117" s="120"/>
      <c r="X117" s="120"/>
      <c r="Y117" s="120"/>
      <c r="Z117" s="120"/>
    </row>
    <row r="118" ht="15.75" customHeight="1">
      <c r="A118" s="154"/>
      <c r="B118" s="154"/>
      <c r="C118" s="154"/>
      <c r="D118" s="120"/>
      <c r="E118" s="154"/>
      <c r="F118" s="154"/>
      <c r="G118" s="154"/>
      <c r="H118" s="154"/>
      <c r="I118" s="154"/>
      <c r="J118" s="155"/>
      <c r="K118" s="155"/>
      <c r="L118" s="155"/>
      <c r="M118" s="155"/>
      <c r="N118" s="155"/>
      <c r="O118" s="155"/>
      <c r="P118" s="154"/>
      <c r="Q118" s="154"/>
      <c r="R118" s="160"/>
      <c r="S118" s="160"/>
      <c r="T118" s="120"/>
      <c r="U118" s="120"/>
      <c r="V118" s="120"/>
      <c r="W118" s="120"/>
      <c r="X118" s="120"/>
      <c r="Y118" s="120"/>
      <c r="Z118" s="120"/>
    </row>
    <row r="119" ht="15.75" customHeight="1">
      <c r="A119" s="154"/>
      <c r="B119" s="154"/>
      <c r="C119" s="154"/>
      <c r="D119" s="120"/>
      <c r="E119" s="154"/>
      <c r="F119" s="154"/>
      <c r="G119" s="154"/>
      <c r="H119" s="154"/>
      <c r="I119" s="154"/>
      <c r="J119" s="155"/>
      <c r="K119" s="155"/>
      <c r="L119" s="155"/>
      <c r="M119" s="155"/>
      <c r="N119" s="155"/>
      <c r="O119" s="155"/>
      <c r="P119" s="154"/>
      <c r="Q119" s="154"/>
      <c r="R119" s="160"/>
      <c r="S119" s="160"/>
      <c r="T119" s="120"/>
      <c r="U119" s="120"/>
      <c r="V119" s="120"/>
      <c r="W119" s="120"/>
      <c r="X119" s="120"/>
      <c r="Y119" s="120"/>
      <c r="Z119" s="120"/>
    </row>
    <row r="120" ht="15.75" customHeight="1">
      <c r="A120" s="154"/>
      <c r="B120" s="154"/>
      <c r="C120" s="154"/>
      <c r="D120" s="120"/>
      <c r="E120" s="154"/>
      <c r="F120" s="154"/>
      <c r="G120" s="154"/>
      <c r="H120" s="154"/>
      <c r="I120" s="154"/>
      <c r="J120" s="155"/>
      <c r="K120" s="155"/>
      <c r="L120" s="155"/>
      <c r="M120" s="155"/>
      <c r="N120" s="155"/>
      <c r="O120" s="155"/>
      <c r="P120" s="154"/>
      <c r="Q120" s="154"/>
      <c r="R120" s="160"/>
      <c r="S120" s="160"/>
      <c r="T120" s="120"/>
      <c r="U120" s="120"/>
      <c r="V120" s="120"/>
      <c r="W120" s="120"/>
      <c r="X120" s="120"/>
      <c r="Y120" s="120"/>
      <c r="Z120" s="120"/>
    </row>
    <row r="121" ht="15.75" customHeight="1">
      <c r="A121" s="154"/>
      <c r="B121" s="154"/>
      <c r="C121" s="154"/>
      <c r="D121" s="120"/>
      <c r="E121" s="154"/>
      <c r="F121" s="154"/>
      <c r="G121" s="154"/>
      <c r="H121" s="154"/>
      <c r="I121" s="154"/>
      <c r="J121" s="155"/>
      <c r="K121" s="155"/>
      <c r="L121" s="155"/>
      <c r="M121" s="155"/>
      <c r="N121" s="155"/>
      <c r="O121" s="155"/>
      <c r="P121" s="154"/>
      <c r="Q121" s="154"/>
      <c r="R121" s="160"/>
      <c r="S121" s="160"/>
      <c r="T121" s="120"/>
      <c r="U121" s="120"/>
      <c r="V121" s="120"/>
      <c r="W121" s="120"/>
      <c r="X121" s="120"/>
      <c r="Y121" s="120"/>
      <c r="Z121" s="120"/>
    </row>
    <row r="122" ht="15.75" customHeight="1">
      <c r="A122" s="154"/>
      <c r="B122" s="154"/>
      <c r="C122" s="154"/>
      <c r="D122" s="120"/>
      <c r="E122" s="154"/>
      <c r="F122" s="154"/>
      <c r="G122" s="154"/>
      <c r="H122" s="154"/>
      <c r="I122" s="154"/>
      <c r="J122" s="155"/>
      <c r="K122" s="155"/>
      <c r="L122" s="155"/>
      <c r="M122" s="155"/>
      <c r="N122" s="155"/>
      <c r="O122" s="155"/>
      <c r="P122" s="154"/>
      <c r="Q122" s="154"/>
      <c r="R122" s="160"/>
      <c r="S122" s="160"/>
      <c r="T122" s="120"/>
      <c r="U122" s="120"/>
      <c r="V122" s="120"/>
      <c r="W122" s="120"/>
      <c r="X122" s="120"/>
      <c r="Y122" s="120"/>
      <c r="Z122" s="120"/>
    </row>
    <row r="123" ht="15.75" customHeight="1">
      <c r="A123" s="154"/>
      <c r="B123" s="154"/>
      <c r="C123" s="154"/>
      <c r="D123" s="120"/>
      <c r="E123" s="154"/>
      <c r="F123" s="154"/>
      <c r="G123" s="154"/>
      <c r="H123" s="154"/>
      <c r="I123" s="154"/>
      <c r="J123" s="155"/>
      <c r="K123" s="155"/>
      <c r="L123" s="155"/>
      <c r="M123" s="155"/>
      <c r="N123" s="155"/>
      <c r="O123" s="155"/>
      <c r="P123" s="154"/>
      <c r="Q123" s="154"/>
      <c r="R123" s="160"/>
      <c r="S123" s="160"/>
      <c r="T123" s="120"/>
      <c r="U123" s="120"/>
      <c r="V123" s="120"/>
      <c r="W123" s="120"/>
      <c r="X123" s="120"/>
      <c r="Y123" s="120"/>
      <c r="Z123" s="120"/>
    </row>
    <row r="124" ht="15.75" customHeight="1">
      <c r="A124" s="154"/>
      <c r="B124" s="154"/>
      <c r="C124" s="154"/>
      <c r="D124" s="120"/>
      <c r="E124" s="154"/>
      <c r="F124" s="154"/>
      <c r="G124" s="154"/>
      <c r="H124" s="154"/>
      <c r="I124" s="154"/>
      <c r="J124" s="155"/>
      <c r="K124" s="155"/>
      <c r="L124" s="155"/>
      <c r="M124" s="155"/>
      <c r="N124" s="155"/>
      <c r="O124" s="155"/>
      <c r="P124" s="154"/>
      <c r="Q124" s="154"/>
      <c r="R124" s="160"/>
      <c r="S124" s="160"/>
      <c r="T124" s="120"/>
      <c r="U124" s="120"/>
      <c r="V124" s="120"/>
      <c r="W124" s="120"/>
      <c r="X124" s="120"/>
      <c r="Y124" s="120"/>
      <c r="Z124" s="120"/>
    </row>
    <row r="125" ht="15.75" customHeight="1">
      <c r="A125" s="154"/>
      <c r="B125" s="154"/>
      <c r="C125" s="154"/>
      <c r="D125" s="120"/>
      <c r="E125" s="154"/>
      <c r="F125" s="154"/>
      <c r="G125" s="154"/>
      <c r="H125" s="154"/>
      <c r="I125" s="154"/>
      <c r="J125" s="155"/>
      <c r="K125" s="155"/>
      <c r="L125" s="155"/>
      <c r="M125" s="155"/>
      <c r="N125" s="155"/>
      <c r="O125" s="155"/>
      <c r="P125" s="154"/>
      <c r="Q125" s="154"/>
      <c r="R125" s="160"/>
      <c r="S125" s="160"/>
      <c r="T125" s="120"/>
      <c r="U125" s="120"/>
      <c r="V125" s="120"/>
      <c r="W125" s="120"/>
      <c r="X125" s="120"/>
      <c r="Y125" s="120"/>
      <c r="Z125" s="120"/>
    </row>
    <row r="126" ht="15.75" customHeight="1">
      <c r="A126" s="154"/>
      <c r="B126" s="154"/>
      <c r="C126" s="154"/>
      <c r="D126" s="120"/>
      <c r="E126" s="154"/>
      <c r="F126" s="154"/>
      <c r="G126" s="154"/>
      <c r="H126" s="154"/>
      <c r="I126" s="154"/>
      <c r="J126" s="155"/>
      <c r="K126" s="155"/>
      <c r="L126" s="155"/>
      <c r="M126" s="155"/>
      <c r="N126" s="155"/>
      <c r="O126" s="155"/>
      <c r="P126" s="154"/>
      <c r="Q126" s="154"/>
      <c r="R126" s="160"/>
      <c r="S126" s="160"/>
      <c r="T126" s="120"/>
      <c r="U126" s="120"/>
      <c r="V126" s="120"/>
      <c r="W126" s="120"/>
      <c r="X126" s="120"/>
      <c r="Y126" s="120"/>
      <c r="Z126" s="120"/>
    </row>
    <row r="127" ht="15.75" customHeight="1">
      <c r="A127" s="154"/>
      <c r="B127" s="154"/>
      <c r="C127" s="154"/>
      <c r="D127" s="120"/>
      <c r="E127" s="154"/>
      <c r="F127" s="154"/>
      <c r="G127" s="154"/>
      <c r="H127" s="154"/>
      <c r="I127" s="154"/>
      <c r="J127" s="155"/>
      <c r="K127" s="155"/>
      <c r="L127" s="155"/>
      <c r="M127" s="155"/>
      <c r="N127" s="155"/>
      <c r="O127" s="155"/>
      <c r="P127" s="154"/>
      <c r="Q127" s="154"/>
      <c r="R127" s="160"/>
      <c r="S127" s="160"/>
      <c r="T127" s="120"/>
      <c r="U127" s="120"/>
      <c r="V127" s="120"/>
      <c r="W127" s="120"/>
      <c r="X127" s="120"/>
      <c r="Y127" s="120"/>
      <c r="Z127" s="120"/>
    </row>
    <row r="128" ht="15.75" customHeight="1">
      <c r="A128" s="154"/>
      <c r="B128" s="154"/>
      <c r="C128" s="154"/>
      <c r="D128" s="120"/>
      <c r="E128" s="154"/>
      <c r="F128" s="154"/>
      <c r="G128" s="154"/>
      <c r="H128" s="154"/>
      <c r="I128" s="154"/>
      <c r="J128" s="155"/>
      <c r="K128" s="155"/>
      <c r="L128" s="155"/>
      <c r="M128" s="155"/>
      <c r="N128" s="155"/>
      <c r="O128" s="155"/>
      <c r="P128" s="154"/>
      <c r="Q128" s="154"/>
      <c r="R128" s="160"/>
      <c r="S128" s="160"/>
      <c r="T128" s="120"/>
      <c r="U128" s="120"/>
      <c r="V128" s="120"/>
      <c r="W128" s="120"/>
      <c r="X128" s="120"/>
      <c r="Y128" s="120"/>
      <c r="Z128" s="120"/>
    </row>
    <row r="129" ht="15.75" customHeight="1">
      <c r="A129" s="154"/>
      <c r="B129" s="154"/>
      <c r="C129" s="154"/>
      <c r="D129" s="120"/>
      <c r="E129" s="154"/>
      <c r="F129" s="154"/>
      <c r="G129" s="154"/>
      <c r="H129" s="154"/>
      <c r="I129" s="154"/>
      <c r="J129" s="155"/>
      <c r="K129" s="155"/>
      <c r="L129" s="155"/>
      <c r="M129" s="155"/>
      <c r="N129" s="155"/>
      <c r="O129" s="155"/>
      <c r="P129" s="154"/>
      <c r="Q129" s="154"/>
      <c r="R129" s="160"/>
      <c r="S129" s="160"/>
      <c r="T129" s="120"/>
      <c r="U129" s="120"/>
      <c r="V129" s="120"/>
      <c r="W129" s="120"/>
      <c r="X129" s="120"/>
      <c r="Y129" s="120"/>
      <c r="Z129" s="120"/>
    </row>
    <row r="130" ht="15.75" customHeight="1">
      <c r="A130" s="154"/>
      <c r="B130" s="154"/>
      <c r="C130" s="154"/>
      <c r="D130" s="120"/>
      <c r="E130" s="154"/>
      <c r="F130" s="154"/>
      <c r="G130" s="154"/>
      <c r="H130" s="154"/>
      <c r="I130" s="154"/>
      <c r="J130" s="155"/>
      <c r="K130" s="155"/>
      <c r="L130" s="155"/>
      <c r="M130" s="155"/>
      <c r="N130" s="155"/>
      <c r="O130" s="155"/>
      <c r="P130" s="154"/>
      <c r="Q130" s="154"/>
      <c r="R130" s="160"/>
      <c r="S130" s="160"/>
      <c r="T130" s="120"/>
      <c r="U130" s="120"/>
      <c r="V130" s="120"/>
      <c r="W130" s="120"/>
      <c r="X130" s="120"/>
      <c r="Y130" s="120"/>
      <c r="Z130" s="120"/>
    </row>
    <row r="131" ht="15.75" customHeight="1">
      <c r="A131" s="154"/>
      <c r="B131" s="154"/>
      <c r="C131" s="154"/>
      <c r="D131" s="120"/>
      <c r="E131" s="154"/>
      <c r="F131" s="154"/>
      <c r="G131" s="154"/>
      <c r="H131" s="154"/>
      <c r="I131" s="154"/>
      <c r="J131" s="155"/>
      <c r="K131" s="155"/>
      <c r="L131" s="155"/>
      <c r="M131" s="155"/>
      <c r="N131" s="155"/>
      <c r="O131" s="155"/>
      <c r="P131" s="154"/>
      <c r="Q131" s="154"/>
      <c r="R131" s="160"/>
      <c r="S131" s="160"/>
      <c r="T131" s="120"/>
      <c r="U131" s="120"/>
      <c r="V131" s="120"/>
      <c r="W131" s="120"/>
      <c r="X131" s="120"/>
      <c r="Y131" s="120"/>
      <c r="Z131" s="120"/>
    </row>
    <row r="132" ht="15.75" customHeight="1">
      <c r="A132" s="154"/>
      <c r="B132" s="154"/>
      <c r="C132" s="154"/>
      <c r="D132" s="120"/>
      <c r="E132" s="154"/>
      <c r="F132" s="154"/>
      <c r="G132" s="154"/>
      <c r="H132" s="154"/>
      <c r="I132" s="154"/>
      <c r="J132" s="155"/>
      <c r="K132" s="155"/>
      <c r="L132" s="155"/>
      <c r="M132" s="155"/>
      <c r="N132" s="155"/>
      <c r="O132" s="155"/>
      <c r="P132" s="154"/>
      <c r="Q132" s="154"/>
      <c r="R132" s="160"/>
      <c r="S132" s="160"/>
      <c r="T132" s="120"/>
      <c r="U132" s="120"/>
      <c r="V132" s="120"/>
      <c r="W132" s="120"/>
      <c r="X132" s="120"/>
      <c r="Y132" s="120"/>
      <c r="Z132" s="120"/>
    </row>
    <row r="133" ht="15.75" customHeight="1">
      <c r="A133" s="154"/>
      <c r="B133" s="154"/>
      <c r="C133" s="154"/>
      <c r="D133" s="120"/>
      <c r="E133" s="154"/>
      <c r="F133" s="154"/>
      <c r="G133" s="154"/>
      <c r="H133" s="154"/>
      <c r="I133" s="154"/>
      <c r="J133" s="155"/>
      <c r="K133" s="155"/>
      <c r="L133" s="155"/>
      <c r="M133" s="155"/>
      <c r="N133" s="155"/>
      <c r="O133" s="155"/>
      <c r="P133" s="154"/>
      <c r="Q133" s="154"/>
      <c r="R133" s="160"/>
      <c r="S133" s="160"/>
      <c r="T133" s="120"/>
      <c r="U133" s="120"/>
      <c r="V133" s="120"/>
      <c r="W133" s="120"/>
      <c r="X133" s="120"/>
      <c r="Y133" s="120"/>
      <c r="Z133" s="120"/>
    </row>
    <row r="134" ht="15.75" customHeight="1">
      <c r="A134" s="154"/>
      <c r="B134" s="154"/>
      <c r="C134" s="154"/>
      <c r="D134" s="120"/>
      <c r="E134" s="154"/>
      <c r="F134" s="154"/>
      <c r="G134" s="154"/>
      <c r="H134" s="154"/>
      <c r="I134" s="154"/>
      <c r="J134" s="155"/>
      <c r="K134" s="155"/>
      <c r="L134" s="155"/>
      <c r="M134" s="155"/>
      <c r="N134" s="155"/>
      <c r="O134" s="155"/>
      <c r="P134" s="154"/>
      <c r="Q134" s="154"/>
      <c r="R134" s="160"/>
      <c r="S134" s="160"/>
      <c r="T134" s="120"/>
      <c r="U134" s="120"/>
      <c r="V134" s="120"/>
      <c r="W134" s="120"/>
      <c r="X134" s="120"/>
      <c r="Y134" s="120"/>
      <c r="Z134" s="120"/>
    </row>
    <row r="135" ht="15.75" customHeight="1">
      <c r="A135" s="154"/>
      <c r="B135" s="154"/>
      <c r="C135" s="154"/>
      <c r="D135" s="120"/>
      <c r="E135" s="154"/>
      <c r="F135" s="154"/>
      <c r="G135" s="154"/>
      <c r="H135" s="154"/>
      <c r="I135" s="154"/>
      <c r="J135" s="155"/>
      <c r="K135" s="155"/>
      <c r="L135" s="155"/>
      <c r="M135" s="155"/>
      <c r="N135" s="155"/>
      <c r="O135" s="155"/>
      <c r="P135" s="154"/>
      <c r="Q135" s="154"/>
      <c r="R135" s="160"/>
      <c r="S135" s="160"/>
      <c r="T135" s="120"/>
      <c r="U135" s="120"/>
      <c r="V135" s="120"/>
      <c r="W135" s="120"/>
      <c r="X135" s="120"/>
      <c r="Y135" s="120"/>
      <c r="Z135" s="120"/>
    </row>
    <row r="136" ht="15.75" customHeight="1">
      <c r="A136" s="154"/>
      <c r="B136" s="154"/>
      <c r="C136" s="154"/>
      <c r="D136" s="120"/>
      <c r="E136" s="154"/>
      <c r="F136" s="154"/>
      <c r="G136" s="154"/>
      <c r="H136" s="154"/>
      <c r="I136" s="154"/>
      <c r="J136" s="155"/>
      <c r="K136" s="155"/>
      <c r="L136" s="155"/>
      <c r="M136" s="155"/>
      <c r="N136" s="155"/>
      <c r="O136" s="155"/>
      <c r="P136" s="154"/>
      <c r="Q136" s="154"/>
      <c r="R136" s="160"/>
      <c r="S136" s="160"/>
      <c r="T136" s="120"/>
      <c r="U136" s="120"/>
      <c r="V136" s="120"/>
      <c r="W136" s="120"/>
      <c r="X136" s="120"/>
      <c r="Y136" s="120"/>
      <c r="Z136" s="120"/>
    </row>
    <row r="137" ht="15.75" customHeight="1">
      <c r="A137" s="154"/>
      <c r="B137" s="154"/>
      <c r="C137" s="154"/>
      <c r="D137" s="120"/>
      <c r="E137" s="154"/>
      <c r="F137" s="154"/>
      <c r="G137" s="154"/>
      <c r="H137" s="154"/>
      <c r="I137" s="154"/>
      <c r="J137" s="155"/>
      <c r="K137" s="155"/>
      <c r="L137" s="155"/>
      <c r="M137" s="155"/>
      <c r="N137" s="155"/>
      <c r="O137" s="155"/>
      <c r="P137" s="154"/>
      <c r="Q137" s="154"/>
      <c r="R137" s="160"/>
      <c r="S137" s="160"/>
      <c r="T137" s="120"/>
      <c r="U137" s="120"/>
      <c r="V137" s="120"/>
      <c r="W137" s="120"/>
      <c r="X137" s="120"/>
      <c r="Y137" s="120"/>
      <c r="Z137" s="120"/>
    </row>
    <row r="138" ht="15.75" customHeight="1">
      <c r="A138" s="154"/>
      <c r="B138" s="154"/>
      <c r="C138" s="154"/>
      <c r="D138" s="120"/>
      <c r="E138" s="154"/>
      <c r="F138" s="154"/>
      <c r="G138" s="154"/>
      <c r="H138" s="154"/>
      <c r="I138" s="154"/>
      <c r="J138" s="155"/>
      <c r="K138" s="155"/>
      <c r="L138" s="155"/>
      <c r="M138" s="155"/>
      <c r="N138" s="155"/>
      <c r="O138" s="155"/>
      <c r="P138" s="154"/>
      <c r="Q138" s="154"/>
      <c r="R138" s="160"/>
      <c r="S138" s="160"/>
      <c r="T138" s="120"/>
      <c r="U138" s="120"/>
      <c r="V138" s="120"/>
      <c r="W138" s="120"/>
      <c r="X138" s="120"/>
      <c r="Y138" s="120"/>
      <c r="Z138" s="120"/>
    </row>
    <row r="139" ht="15.75" customHeight="1">
      <c r="A139" s="154"/>
      <c r="B139" s="154"/>
      <c r="C139" s="154"/>
      <c r="D139" s="120"/>
      <c r="E139" s="154"/>
      <c r="F139" s="154"/>
      <c r="G139" s="154"/>
      <c r="H139" s="154"/>
      <c r="I139" s="154"/>
      <c r="J139" s="155"/>
      <c r="K139" s="155"/>
      <c r="L139" s="155"/>
      <c r="M139" s="155"/>
      <c r="N139" s="155"/>
      <c r="O139" s="155"/>
      <c r="P139" s="154"/>
      <c r="Q139" s="154"/>
      <c r="R139" s="160"/>
      <c r="S139" s="160"/>
      <c r="T139" s="120"/>
      <c r="U139" s="120"/>
      <c r="V139" s="120"/>
      <c r="W139" s="120"/>
      <c r="X139" s="120"/>
      <c r="Y139" s="120"/>
      <c r="Z139" s="120"/>
    </row>
    <row r="140" ht="15.75" customHeight="1">
      <c r="A140" s="154"/>
      <c r="B140" s="154"/>
      <c r="C140" s="154"/>
      <c r="D140" s="120"/>
      <c r="E140" s="154"/>
      <c r="F140" s="154"/>
      <c r="G140" s="154"/>
      <c r="H140" s="154"/>
      <c r="I140" s="154"/>
      <c r="J140" s="155"/>
      <c r="K140" s="155"/>
      <c r="L140" s="155"/>
      <c r="M140" s="155"/>
      <c r="N140" s="155"/>
      <c r="O140" s="155"/>
      <c r="P140" s="154"/>
      <c r="Q140" s="154"/>
      <c r="R140" s="160"/>
      <c r="S140" s="160"/>
      <c r="T140" s="120"/>
      <c r="U140" s="120"/>
      <c r="V140" s="120"/>
      <c r="W140" s="120"/>
      <c r="X140" s="120"/>
      <c r="Y140" s="120"/>
      <c r="Z140" s="120"/>
    </row>
    <row r="141" ht="15.75" customHeight="1">
      <c r="A141" s="154"/>
      <c r="B141" s="154"/>
      <c r="C141" s="154"/>
      <c r="D141" s="120"/>
      <c r="E141" s="154"/>
      <c r="F141" s="154"/>
      <c r="G141" s="154"/>
      <c r="H141" s="154"/>
      <c r="I141" s="154"/>
      <c r="J141" s="155"/>
      <c r="K141" s="155"/>
      <c r="L141" s="155"/>
      <c r="M141" s="155"/>
      <c r="N141" s="155"/>
      <c r="O141" s="155"/>
      <c r="P141" s="154"/>
      <c r="Q141" s="154"/>
      <c r="R141" s="160"/>
      <c r="S141" s="160"/>
      <c r="T141" s="120"/>
      <c r="U141" s="120"/>
      <c r="V141" s="120"/>
      <c r="W141" s="120"/>
      <c r="X141" s="120"/>
      <c r="Y141" s="120"/>
      <c r="Z141" s="120"/>
    </row>
    <row r="142" ht="15.75" customHeight="1">
      <c r="A142" s="154"/>
      <c r="B142" s="154"/>
      <c r="C142" s="154"/>
      <c r="D142" s="120"/>
      <c r="E142" s="154"/>
      <c r="F142" s="154"/>
      <c r="G142" s="154"/>
      <c r="H142" s="154"/>
      <c r="I142" s="154"/>
      <c r="J142" s="155"/>
      <c r="K142" s="155"/>
      <c r="L142" s="155"/>
      <c r="M142" s="155"/>
      <c r="N142" s="155"/>
      <c r="O142" s="155"/>
      <c r="P142" s="154"/>
      <c r="Q142" s="154"/>
      <c r="R142" s="160"/>
      <c r="S142" s="160"/>
      <c r="T142" s="120"/>
      <c r="U142" s="120"/>
      <c r="V142" s="120"/>
      <c r="W142" s="120"/>
      <c r="X142" s="120"/>
      <c r="Y142" s="120"/>
      <c r="Z142" s="120"/>
    </row>
    <row r="143" ht="15.75" customHeight="1">
      <c r="A143" s="154"/>
      <c r="B143" s="154"/>
      <c r="C143" s="154"/>
      <c r="D143" s="120"/>
      <c r="E143" s="154"/>
      <c r="F143" s="154"/>
      <c r="G143" s="154"/>
      <c r="H143" s="154"/>
      <c r="I143" s="154"/>
      <c r="J143" s="155"/>
      <c r="K143" s="155"/>
      <c r="L143" s="155"/>
      <c r="M143" s="155"/>
      <c r="N143" s="155"/>
      <c r="O143" s="155"/>
      <c r="P143" s="154"/>
      <c r="Q143" s="154"/>
      <c r="R143" s="160"/>
      <c r="S143" s="160"/>
      <c r="T143" s="120"/>
      <c r="U143" s="120"/>
      <c r="V143" s="120"/>
      <c r="W143" s="120"/>
      <c r="X143" s="120"/>
      <c r="Y143" s="120"/>
      <c r="Z143" s="120"/>
    </row>
    <row r="144" ht="15.75" customHeight="1">
      <c r="A144" s="154"/>
      <c r="B144" s="154"/>
      <c r="C144" s="154"/>
      <c r="D144" s="120"/>
      <c r="E144" s="154"/>
      <c r="F144" s="154"/>
      <c r="G144" s="154"/>
      <c r="H144" s="154"/>
      <c r="I144" s="154"/>
      <c r="J144" s="155"/>
      <c r="K144" s="155"/>
      <c r="L144" s="155"/>
      <c r="M144" s="155"/>
      <c r="N144" s="155"/>
      <c r="O144" s="155"/>
      <c r="P144" s="154"/>
      <c r="Q144" s="154"/>
      <c r="R144" s="160"/>
      <c r="S144" s="160"/>
      <c r="T144" s="120"/>
      <c r="U144" s="120"/>
      <c r="V144" s="120"/>
      <c r="W144" s="120"/>
      <c r="X144" s="120"/>
      <c r="Y144" s="120"/>
      <c r="Z144" s="120"/>
    </row>
    <row r="145" ht="15.75" customHeight="1">
      <c r="A145" s="154"/>
      <c r="B145" s="154"/>
      <c r="C145" s="154"/>
      <c r="D145" s="120"/>
      <c r="E145" s="154"/>
      <c r="F145" s="154"/>
      <c r="G145" s="154"/>
      <c r="H145" s="154"/>
      <c r="I145" s="154"/>
      <c r="J145" s="155"/>
      <c r="K145" s="155"/>
      <c r="L145" s="155"/>
      <c r="M145" s="155"/>
      <c r="N145" s="155"/>
      <c r="O145" s="155"/>
      <c r="P145" s="154"/>
      <c r="Q145" s="154"/>
      <c r="R145" s="160"/>
      <c r="S145" s="160"/>
      <c r="T145" s="120"/>
      <c r="U145" s="120"/>
      <c r="V145" s="120"/>
      <c r="W145" s="120"/>
      <c r="X145" s="120"/>
      <c r="Y145" s="120"/>
      <c r="Z145" s="120"/>
    </row>
    <row r="146" ht="15.75" customHeight="1">
      <c r="A146" s="154"/>
      <c r="B146" s="154"/>
      <c r="C146" s="154"/>
      <c r="D146" s="120"/>
      <c r="E146" s="154"/>
      <c r="F146" s="154"/>
      <c r="G146" s="154"/>
      <c r="H146" s="154"/>
      <c r="I146" s="154"/>
      <c r="J146" s="155"/>
      <c r="K146" s="155"/>
      <c r="L146" s="155"/>
      <c r="M146" s="155"/>
      <c r="N146" s="155"/>
      <c r="O146" s="155"/>
      <c r="P146" s="154"/>
      <c r="Q146" s="154"/>
      <c r="R146" s="160"/>
      <c r="S146" s="160"/>
      <c r="T146" s="120"/>
      <c r="U146" s="120"/>
      <c r="V146" s="120"/>
      <c r="W146" s="120"/>
      <c r="X146" s="120"/>
      <c r="Y146" s="120"/>
      <c r="Z146" s="120"/>
    </row>
    <row r="147" ht="15.75" customHeight="1">
      <c r="A147" s="154"/>
      <c r="B147" s="154"/>
      <c r="C147" s="154"/>
      <c r="D147" s="120"/>
      <c r="E147" s="154"/>
      <c r="F147" s="154"/>
      <c r="G147" s="154"/>
      <c r="H147" s="154"/>
      <c r="I147" s="154"/>
      <c r="J147" s="155"/>
      <c r="K147" s="155"/>
      <c r="L147" s="155"/>
      <c r="M147" s="155"/>
      <c r="N147" s="155"/>
      <c r="O147" s="155"/>
      <c r="P147" s="154"/>
      <c r="Q147" s="154"/>
      <c r="R147" s="160"/>
      <c r="S147" s="160"/>
      <c r="T147" s="120"/>
      <c r="U147" s="120"/>
      <c r="V147" s="120"/>
      <c r="W147" s="120"/>
      <c r="X147" s="120"/>
      <c r="Y147" s="120"/>
      <c r="Z147" s="120"/>
    </row>
    <row r="148" ht="15.75" customHeight="1">
      <c r="A148" s="154"/>
      <c r="B148" s="154"/>
      <c r="C148" s="154"/>
      <c r="D148" s="120"/>
      <c r="E148" s="154"/>
      <c r="F148" s="154"/>
      <c r="G148" s="154"/>
      <c r="H148" s="154"/>
      <c r="I148" s="154"/>
      <c r="J148" s="155"/>
      <c r="K148" s="155"/>
      <c r="L148" s="155"/>
      <c r="M148" s="155"/>
      <c r="N148" s="155"/>
      <c r="O148" s="155"/>
      <c r="P148" s="154"/>
      <c r="Q148" s="154"/>
      <c r="R148" s="160"/>
      <c r="S148" s="160"/>
      <c r="T148" s="120"/>
      <c r="U148" s="120"/>
      <c r="V148" s="120"/>
      <c r="W148" s="120"/>
      <c r="X148" s="120"/>
      <c r="Y148" s="120"/>
      <c r="Z148" s="120"/>
    </row>
    <row r="149" ht="15.75" customHeight="1">
      <c r="A149" s="154"/>
      <c r="B149" s="154"/>
      <c r="C149" s="154"/>
      <c r="D149" s="120"/>
      <c r="E149" s="154"/>
      <c r="F149" s="154"/>
      <c r="G149" s="154"/>
      <c r="H149" s="154"/>
      <c r="I149" s="154"/>
      <c r="J149" s="155"/>
      <c r="K149" s="155"/>
      <c r="L149" s="155"/>
      <c r="M149" s="155"/>
      <c r="N149" s="155"/>
      <c r="O149" s="155"/>
      <c r="P149" s="154"/>
      <c r="Q149" s="154"/>
      <c r="R149" s="160"/>
      <c r="S149" s="160"/>
      <c r="T149" s="120"/>
      <c r="U149" s="120"/>
      <c r="V149" s="120"/>
      <c r="W149" s="120"/>
      <c r="X149" s="120"/>
      <c r="Y149" s="120"/>
      <c r="Z149" s="120"/>
    </row>
    <row r="150" ht="15.75" customHeight="1">
      <c r="A150" s="154"/>
      <c r="B150" s="154"/>
      <c r="C150" s="154"/>
      <c r="D150" s="120"/>
      <c r="E150" s="154"/>
      <c r="F150" s="154"/>
      <c r="G150" s="154"/>
      <c r="H150" s="154"/>
      <c r="I150" s="154"/>
      <c r="J150" s="155"/>
      <c r="K150" s="155"/>
      <c r="L150" s="155"/>
      <c r="M150" s="155"/>
      <c r="N150" s="155"/>
      <c r="O150" s="155"/>
      <c r="P150" s="154"/>
      <c r="Q150" s="154"/>
      <c r="R150" s="160"/>
      <c r="S150" s="160"/>
      <c r="T150" s="120"/>
      <c r="U150" s="120"/>
      <c r="V150" s="120"/>
      <c r="W150" s="120"/>
      <c r="X150" s="120"/>
      <c r="Y150" s="120"/>
      <c r="Z150" s="120"/>
    </row>
    <row r="151" ht="15.75" customHeight="1">
      <c r="A151" s="154"/>
      <c r="B151" s="154"/>
      <c r="C151" s="154"/>
      <c r="D151" s="120"/>
      <c r="E151" s="154"/>
      <c r="F151" s="154"/>
      <c r="G151" s="154"/>
      <c r="H151" s="154"/>
      <c r="I151" s="154"/>
      <c r="J151" s="155"/>
      <c r="K151" s="155"/>
      <c r="L151" s="155"/>
      <c r="M151" s="155"/>
      <c r="N151" s="155"/>
      <c r="O151" s="155"/>
      <c r="P151" s="154"/>
      <c r="Q151" s="154"/>
      <c r="R151" s="160"/>
      <c r="S151" s="160"/>
      <c r="T151" s="120"/>
      <c r="U151" s="120"/>
      <c r="V151" s="120"/>
      <c r="W151" s="120"/>
      <c r="X151" s="120"/>
      <c r="Y151" s="120"/>
      <c r="Z151" s="120"/>
    </row>
    <row r="152" ht="15.75" customHeight="1">
      <c r="A152" s="154"/>
      <c r="B152" s="154"/>
      <c r="C152" s="154"/>
      <c r="D152" s="120"/>
      <c r="E152" s="154"/>
      <c r="F152" s="154"/>
      <c r="G152" s="154"/>
      <c r="H152" s="154"/>
      <c r="I152" s="154"/>
      <c r="J152" s="155"/>
      <c r="K152" s="155"/>
      <c r="L152" s="155"/>
      <c r="M152" s="155"/>
      <c r="N152" s="155"/>
      <c r="O152" s="155"/>
      <c r="P152" s="154"/>
      <c r="Q152" s="154"/>
      <c r="R152" s="160"/>
      <c r="S152" s="160"/>
      <c r="T152" s="120"/>
      <c r="U152" s="120"/>
      <c r="V152" s="120"/>
      <c r="W152" s="120"/>
      <c r="X152" s="120"/>
      <c r="Y152" s="120"/>
      <c r="Z152" s="120"/>
    </row>
    <row r="153" ht="15.75" customHeight="1">
      <c r="A153" s="154"/>
      <c r="B153" s="154"/>
      <c r="C153" s="154"/>
      <c r="D153" s="120"/>
      <c r="E153" s="154"/>
      <c r="F153" s="154"/>
      <c r="G153" s="154"/>
      <c r="H153" s="154"/>
      <c r="I153" s="154"/>
      <c r="J153" s="155"/>
      <c r="K153" s="155"/>
      <c r="L153" s="155"/>
      <c r="M153" s="155"/>
      <c r="N153" s="155"/>
      <c r="O153" s="155"/>
      <c r="P153" s="154"/>
      <c r="Q153" s="154"/>
      <c r="R153" s="160"/>
      <c r="S153" s="160"/>
      <c r="T153" s="120"/>
      <c r="U153" s="120"/>
      <c r="V153" s="120"/>
      <c r="W153" s="120"/>
      <c r="X153" s="120"/>
      <c r="Y153" s="120"/>
      <c r="Z153" s="120"/>
    </row>
    <row r="154" ht="15.75" customHeight="1">
      <c r="A154" s="154"/>
      <c r="B154" s="154"/>
      <c r="C154" s="154"/>
      <c r="D154" s="120"/>
      <c r="E154" s="154"/>
      <c r="F154" s="154"/>
      <c r="G154" s="154"/>
      <c r="H154" s="154"/>
      <c r="I154" s="154"/>
      <c r="J154" s="155"/>
      <c r="K154" s="155"/>
      <c r="L154" s="155"/>
      <c r="M154" s="155"/>
      <c r="N154" s="155"/>
      <c r="O154" s="155"/>
      <c r="P154" s="154"/>
      <c r="Q154" s="154"/>
      <c r="R154" s="160"/>
      <c r="S154" s="160"/>
      <c r="T154" s="120"/>
      <c r="U154" s="120"/>
      <c r="V154" s="120"/>
      <c r="W154" s="120"/>
      <c r="X154" s="120"/>
      <c r="Y154" s="120"/>
      <c r="Z154" s="120"/>
    </row>
    <row r="155" ht="15.75" customHeight="1">
      <c r="A155" s="154"/>
      <c r="B155" s="154"/>
      <c r="C155" s="154"/>
      <c r="D155" s="120"/>
      <c r="E155" s="154"/>
      <c r="F155" s="154"/>
      <c r="G155" s="154"/>
      <c r="H155" s="154"/>
      <c r="I155" s="154"/>
      <c r="J155" s="155"/>
      <c r="K155" s="155"/>
      <c r="L155" s="155"/>
      <c r="M155" s="155"/>
      <c r="N155" s="155"/>
      <c r="O155" s="155"/>
      <c r="P155" s="154"/>
      <c r="Q155" s="154"/>
      <c r="R155" s="160"/>
      <c r="S155" s="160"/>
      <c r="T155" s="120"/>
      <c r="U155" s="120"/>
      <c r="V155" s="120"/>
      <c r="W155" s="120"/>
      <c r="X155" s="120"/>
      <c r="Y155" s="120"/>
      <c r="Z155" s="120"/>
    </row>
    <row r="156" ht="15.75" customHeight="1">
      <c r="A156" s="154"/>
      <c r="B156" s="154"/>
      <c r="C156" s="154"/>
      <c r="D156" s="120"/>
      <c r="E156" s="154"/>
      <c r="F156" s="154"/>
      <c r="G156" s="154"/>
      <c r="H156" s="154"/>
      <c r="I156" s="154"/>
      <c r="J156" s="155"/>
      <c r="K156" s="155"/>
      <c r="L156" s="155"/>
      <c r="M156" s="155"/>
      <c r="N156" s="155"/>
      <c r="O156" s="155"/>
      <c r="P156" s="154"/>
      <c r="Q156" s="154"/>
      <c r="R156" s="160"/>
      <c r="S156" s="160"/>
      <c r="T156" s="120"/>
      <c r="U156" s="120"/>
      <c r="V156" s="120"/>
      <c r="W156" s="120"/>
      <c r="X156" s="120"/>
      <c r="Y156" s="120"/>
      <c r="Z156" s="120"/>
    </row>
    <row r="157" ht="15.75" customHeight="1">
      <c r="A157" s="154"/>
      <c r="B157" s="154"/>
      <c r="C157" s="154"/>
      <c r="D157" s="120"/>
      <c r="E157" s="154"/>
      <c r="F157" s="154"/>
      <c r="G157" s="154"/>
      <c r="H157" s="154"/>
      <c r="I157" s="154"/>
      <c r="J157" s="155"/>
      <c r="K157" s="155"/>
      <c r="L157" s="155"/>
      <c r="M157" s="155"/>
      <c r="N157" s="155"/>
      <c r="O157" s="155"/>
      <c r="P157" s="154"/>
      <c r="Q157" s="154"/>
      <c r="R157" s="160"/>
      <c r="S157" s="160"/>
      <c r="T157" s="120"/>
      <c r="U157" s="120"/>
      <c r="V157" s="120"/>
      <c r="W157" s="120"/>
      <c r="X157" s="120"/>
      <c r="Y157" s="120"/>
      <c r="Z157" s="120"/>
    </row>
    <row r="158" ht="15.75" customHeight="1">
      <c r="A158" s="154"/>
      <c r="B158" s="154"/>
      <c r="C158" s="154"/>
      <c r="D158" s="120"/>
      <c r="E158" s="154"/>
      <c r="F158" s="154"/>
      <c r="G158" s="154"/>
      <c r="H158" s="154"/>
      <c r="I158" s="154"/>
      <c r="J158" s="155"/>
      <c r="K158" s="155"/>
      <c r="L158" s="155"/>
      <c r="M158" s="155"/>
      <c r="N158" s="155"/>
      <c r="O158" s="155"/>
      <c r="P158" s="154"/>
      <c r="Q158" s="154"/>
      <c r="R158" s="160"/>
      <c r="S158" s="160"/>
      <c r="T158" s="120"/>
      <c r="U158" s="120"/>
      <c r="V158" s="120"/>
      <c r="W158" s="120"/>
      <c r="X158" s="120"/>
      <c r="Y158" s="120"/>
      <c r="Z158" s="120"/>
    </row>
    <row r="159" ht="15.75" customHeight="1">
      <c r="A159" s="154"/>
      <c r="B159" s="154"/>
      <c r="C159" s="154"/>
      <c r="D159" s="120"/>
      <c r="E159" s="154"/>
      <c r="F159" s="154"/>
      <c r="G159" s="154"/>
      <c r="H159" s="154"/>
      <c r="I159" s="154"/>
      <c r="J159" s="155"/>
      <c r="K159" s="155"/>
      <c r="L159" s="155"/>
      <c r="M159" s="155"/>
      <c r="N159" s="155"/>
      <c r="O159" s="155"/>
      <c r="P159" s="154"/>
      <c r="Q159" s="154"/>
      <c r="R159" s="160"/>
      <c r="S159" s="160"/>
      <c r="T159" s="120"/>
      <c r="U159" s="120"/>
      <c r="V159" s="120"/>
      <c r="W159" s="120"/>
      <c r="X159" s="120"/>
      <c r="Y159" s="120"/>
      <c r="Z159" s="120"/>
    </row>
    <row r="160" ht="15.75" customHeight="1">
      <c r="A160" s="154"/>
      <c r="B160" s="154"/>
      <c r="C160" s="154"/>
      <c r="D160" s="120"/>
      <c r="E160" s="154"/>
      <c r="F160" s="154"/>
      <c r="G160" s="154"/>
      <c r="H160" s="154"/>
      <c r="I160" s="154"/>
      <c r="J160" s="155"/>
      <c r="K160" s="155"/>
      <c r="L160" s="155"/>
      <c r="M160" s="155"/>
      <c r="N160" s="155"/>
      <c r="O160" s="155"/>
      <c r="P160" s="154"/>
      <c r="Q160" s="154"/>
      <c r="R160" s="160"/>
      <c r="S160" s="160"/>
      <c r="T160" s="120"/>
      <c r="U160" s="120"/>
      <c r="V160" s="120"/>
      <c r="W160" s="120"/>
      <c r="X160" s="120"/>
      <c r="Y160" s="120"/>
      <c r="Z160" s="120"/>
    </row>
    <row r="161" ht="15.75" customHeight="1">
      <c r="A161" s="154"/>
      <c r="B161" s="154"/>
      <c r="C161" s="154"/>
      <c r="D161" s="120"/>
      <c r="E161" s="154"/>
      <c r="F161" s="154"/>
      <c r="G161" s="154"/>
      <c r="H161" s="154"/>
      <c r="I161" s="154"/>
      <c r="J161" s="155"/>
      <c r="K161" s="155"/>
      <c r="L161" s="155"/>
      <c r="M161" s="155"/>
      <c r="N161" s="155"/>
      <c r="O161" s="155"/>
      <c r="P161" s="154"/>
      <c r="Q161" s="154"/>
      <c r="R161" s="160"/>
      <c r="S161" s="160"/>
      <c r="T161" s="120"/>
      <c r="U161" s="120"/>
      <c r="V161" s="120"/>
      <c r="W161" s="120"/>
      <c r="X161" s="120"/>
      <c r="Y161" s="120"/>
      <c r="Z161" s="120"/>
    </row>
    <row r="162" ht="15.75" customHeight="1">
      <c r="A162" s="154"/>
      <c r="B162" s="154"/>
      <c r="C162" s="154"/>
      <c r="D162" s="120"/>
      <c r="E162" s="154"/>
      <c r="F162" s="154"/>
      <c r="G162" s="154"/>
      <c r="H162" s="154"/>
      <c r="I162" s="154"/>
      <c r="J162" s="155"/>
      <c r="K162" s="155"/>
      <c r="L162" s="155"/>
      <c r="M162" s="155"/>
      <c r="N162" s="155"/>
      <c r="O162" s="155"/>
      <c r="P162" s="154"/>
      <c r="Q162" s="154"/>
      <c r="R162" s="160"/>
      <c r="S162" s="160"/>
      <c r="T162" s="120"/>
      <c r="U162" s="120"/>
      <c r="V162" s="120"/>
      <c r="W162" s="120"/>
      <c r="X162" s="120"/>
      <c r="Y162" s="120"/>
      <c r="Z162" s="120"/>
    </row>
    <row r="163" ht="15.75" customHeight="1">
      <c r="A163" s="154"/>
      <c r="B163" s="154"/>
      <c r="C163" s="154"/>
      <c r="D163" s="120"/>
      <c r="E163" s="154"/>
      <c r="F163" s="154"/>
      <c r="G163" s="154"/>
      <c r="H163" s="154"/>
      <c r="I163" s="154"/>
      <c r="J163" s="155"/>
      <c r="K163" s="155"/>
      <c r="L163" s="155"/>
      <c r="M163" s="155"/>
      <c r="N163" s="155"/>
      <c r="O163" s="155"/>
      <c r="P163" s="154"/>
      <c r="Q163" s="154"/>
      <c r="R163" s="160"/>
      <c r="S163" s="160"/>
      <c r="T163" s="120"/>
      <c r="U163" s="120"/>
      <c r="V163" s="120"/>
      <c r="W163" s="120"/>
      <c r="X163" s="120"/>
      <c r="Y163" s="120"/>
      <c r="Z163" s="120"/>
    </row>
    <row r="164" ht="15.75" customHeight="1">
      <c r="A164" s="154"/>
      <c r="B164" s="154"/>
      <c r="C164" s="154"/>
      <c r="D164" s="120"/>
      <c r="E164" s="154"/>
      <c r="F164" s="154"/>
      <c r="G164" s="154"/>
      <c r="H164" s="154"/>
      <c r="I164" s="154"/>
      <c r="J164" s="155"/>
      <c r="K164" s="155"/>
      <c r="L164" s="155"/>
      <c r="M164" s="155"/>
      <c r="N164" s="155"/>
      <c r="O164" s="155"/>
      <c r="P164" s="154"/>
      <c r="Q164" s="154"/>
      <c r="R164" s="160"/>
      <c r="S164" s="160"/>
      <c r="T164" s="120"/>
      <c r="U164" s="120"/>
      <c r="V164" s="120"/>
      <c r="W164" s="120"/>
      <c r="X164" s="120"/>
      <c r="Y164" s="120"/>
      <c r="Z164" s="120"/>
    </row>
    <row r="165" ht="15.75" customHeight="1">
      <c r="A165" s="154"/>
      <c r="B165" s="154"/>
      <c r="C165" s="154"/>
      <c r="D165" s="120"/>
      <c r="E165" s="154"/>
      <c r="F165" s="154"/>
      <c r="G165" s="154"/>
      <c r="H165" s="154"/>
      <c r="I165" s="154"/>
      <c r="J165" s="155"/>
      <c r="K165" s="155"/>
      <c r="L165" s="155"/>
      <c r="M165" s="155"/>
      <c r="N165" s="155"/>
      <c r="O165" s="155"/>
      <c r="P165" s="154"/>
      <c r="Q165" s="154"/>
      <c r="R165" s="160"/>
      <c r="S165" s="160"/>
      <c r="T165" s="120"/>
      <c r="U165" s="120"/>
      <c r="V165" s="120"/>
      <c r="W165" s="120"/>
      <c r="X165" s="120"/>
      <c r="Y165" s="120"/>
      <c r="Z165" s="120"/>
    </row>
    <row r="166" ht="15.75" customHeight="1">
      <c r="A166" s="154"/>
      <c r="B166" s="154"/>
      <c r="C166" s="154"/>
      <c r="D166" s="120"/>
      <c r="E166" s="154"/>
      <c r="F166" s="154"/>
      <c r="G166" s="154"/>
      <c r="H166" s="154"/>
      <c r="I166" s="154"/>
      <c r="J166" s="155"/>
      <c r="K166" s="155"/>
      <c r="L166" s="155"/>
      <c r="M166" s="155"/>
      <c r="N166" s="155"/>
      <c r="O166" s="155"/>
      <c r="P166" s="154"/>
      <c r="Q166" s="154"/>
      <c r="R166" s="160"/>
      <c r="S166" s="160"/>
      <c r="T166" s="120"/>
      <c r="U166" s="120"/>
      <c r="V166" s="120"/>
      <c r="W166" s="120"/>
      <c r="X166" s="120"/>
      <c r="Y166" s="120"/>
      <c r="Z166" s="120"/>
    </row>
    <row r="167" ht="15.75" customHeight="1">
      <c r="A167" s="154"/>
      <c r="B167" s="154"/>
      <c r="C167" s="154"/>
      <c r="D167" s="120"/>
      <c r="E167" s="154"/>
      <c r="F167" s="154"/>
      <c r="G167" s="154"/>
      <c r="H167" s="154"/>
      <c r="I167" s="154"/>
      <c r="J167" s="155"/>
      <c r="K167" s="155"/>
      <c r="L167" s="155"/>
      <c r="M167" s="155"/>
      <c r="N167" s="155"/>
      <c r="O167" s="155"/>
      <c r="P167" s="154"/>
      <c r="Q167" s="154"/>
      <c r="R167" s="160"/>
      <c r="S167" s="160"/>
      <c r="T167" s="120"/>
      <c r="U167" s="120"/>
      <c r="V167" s="120"/>
      <c r="W167" s="120"/>
      <c r="X167" s="120"/>
      <c r="Y167" s="120"/>
      <c r="Z167" s="120"/>
    </row>
    <row r="168" ht="15.75" customHeight="1">
      <c r="A168" s="154"/>
      <c r="B168" s="154"/>
      <c r="C168" s="154"/>
      <c r="D168" s="120"/>
      <c r="E168" s="154"/>
      <c r="F168" s="154"/>
      <c r="G168" s="154"/>
      <c r="H168" s="154"/>
      <c r="I168" s="154"/>
      <c r="J168" s="155"/>
      <c r="K168" s="155"/>
      <c r="L168" s="155"/>
      <c r="M168" s="155"/>
      <c r="N168" s="155"/>
      <c r="O168" s="155"/>
      <c r="P168" s="154"/>
      <c r="Q168" s="154"/>
      <c r="R168" s="160"/>
      <c r="S168" s="160"/>
      <c r="T168" s="120"/>
      <c r="U168" s="120"/>
      <c r="V168" s="120"/>
      <c r="W168" s="120"/>
      <c r="X168" s="120"/>
      <c r="Y168" s="120"/>
      <c r="Z168" s="120"/>
    </row>
    <row r="169" ht="15.75" customHeight="1">
      <c r="A169" s="154"/>
      <c r="B169" s="154"/>
      <c r="C169" s="154"/>
      <c r="D169" s="120"/>
      <c r="E169" s="154"/>
      <c r="F169" s="154"/>
      <c r="G169" s="154"/>
      <c r="H169" s="154"/>
      <c r="I169" s="154"/>
      <c r="J169" s="155"/>
      <c r="K169" s="155"/>
      <c r="L169" s="155"/>
      <c r="M169" s="155"/>
      <c r="N169" s="155"/>
      <c r="O169" s="155"/>
      <c r="P169" s="154"/>
      <c r="Q169" s="154"/>
      <c r="R169" s="160"/>
      <c r="S169" s="160"/>
      <c r="T169" s="120"/>
      <c r="U169" s="120"/>
      <c r="V169" s="120"/>
      <c r="W169" s="120"/>
      <c r="X169" s="120"/>
      <c r="Y169" s="120"/>
      <c r="Z169" s="120"/>
    </row>
    <row r="170" ht="15.75" customHeight="1">
      <c r="A170" s="154"/>
      <c r="B170" s="154"/>
      <c r="C170" s="154"/>
      <c r="D170" s="120"/>
      <c r="E170" s="154"/>
      <c r="F170" s="154"/>
      <c r="G170" s="154"/>
      <c r="H170" s="154"/>
      <c r="I170" s="154"/>
      <c r="J170" s="155"/>
      <c r="K170" s="155"/>
      <c r="L170" s="155"/>
      <c r="M170" s="155"/>
      <c r="N170" s="155"/>
      <c r="O170" s="155"/>
      <c r="P170" s="154"/>
      <c r="Q170" s="154"/>
      <c r="R170" s="160"/>
      <c r="S170" s="160"/>
      <c r="T170" s="120"/>
      <c r="U170" s="120"/>
      <c r="V170" s="120"/>
      <c r="W170" s="120"/>
      <c r="X170" s="120"/>
      <c r="Y170" s="120"/>
      <c r="Z170" s="120"/>
    </row>
    <row r="171" ht="15.75" customHeight="1">
      <c r="A171" s="154"/>
      <c r="B171" s="154"/>
      <c r="C171" s="154"/>
      <c r="D171" s="120"/>
      <c r="E171" s="154"/>
      <c r="F171" s="154"/>
      <c r="G171" s="154"/>
      <c r="H171" s="154"/>
      <c r="I171" s="154"/>
      <c r="J171" s="155"/>
      <c r="K171" s="155"/>
      <c r="L171" s="155"/>
      <c r="M171" s="155"/>
      <c r="N171" s="155"/>
      <c r="O171" s="155"/>
      <c r="P171" s="154"/>
      <c r="Q171" s="154"/>
      <c r="R171" s="160"/>
      <c r="S171" s="160"/>
      <c r="T171" s="120"/>
      <c r="U171" s="120"/>
      <c r="V171" s="120"/>
      <c r="W171" s="120"/>
      <c r="X171" s="120"/>
      <c r="Y171" s="120"/>
      <c r="Z171" s="120"/>
    </row>
    <row r="172" ht="15.75" customHeight="1">
      <c r="A172" s="154"/>
      <c r="B172" s="154"/>
      <c r="C172" s="154"/>
      <c r="D172" s="120"/>
      <c r="E172" s="154"/>
      <c r="F172" s="154"/>
      <c r="G172" s="154"/>
      <c r="H172" s="154"/>
      <c r="I172" s="154"/>
      <c r="J172" s="155"/>
      <c r="K172" s="155"/>
      <c r="L172" s="155"/>
      <c r="M172" s="155"/>
      <c r="N172" s="155"/>
      <c r="O172" s="155"/>
      <c r="P172" s="154"/>
      <c r="Q172" s="154"/>
      <c r="R172" s="160"/>
      <c r="S172" s="160"/>
      <c r="T172" s="120"/>
      <c r="U172" s="120"/>
      <c r="V172" s="120"/>
      <c r="W172" s="120"/>
      <c r="X172" s="120"/>
      <c r="Y172" s="120"/>
      <c r="Z172" s="120"/>
    </row>
    <row r="173" ht="15.75" customHeight="1">
      <c r="A173" s="154"/>
      <c r="B173" s="154"/>
      <c r="C173" s="154"/>
      <c r="D173" s="120"/>
      <c r="E173" s="154"/>
      <c r="F173" s="154"/>
      <c r="G173" s="154"/>
      <c r="H173" s="154"/>
      <c r="I173" s="154"/>
      <c r="J173" s="155"/>
      <c r="K173" s="155"/>
      <c r="L173" s="155"/>
      <c r="M173" s="155"/>
      <c r="N173" s="155"/>
      <c r="O173" s="155"/>
      <c r="P173" s="154"/>
      <c r="Q173" s="154"/>
      <c r="R173" s="160"/>
      <c r="S173" s="160"/>
      <c r="T173" s="120"/>
      <c r="U173" s="120"/>
      <c r="V173" s="120"/>
      <c r="W173" s="120"/>
      <c r="X173" s="120"/>
      <c r="Y173" s="120"/>
      <c r="Z173" s="120"/>
    </row>
    <row r="174" ht="15.75" customHeight="1">
      <c r="A174" s="154"/>
      <c r="B174" s="154"/>
      <c r="C174" s="154"/>
      <c r="D174" s="120"/>
      <c r="E174" s="154"/>
      <c r="F174" s="154"/>
      <c r="G174" s="154"/>
      <c r="H174" s="154"/>
      <c r="I174" s="154"/>
      <c r="J174" s="155"/>
      <c r="K174" s="155"/>
      <c r="L174" s="155"/>
      <c r="M174" s="155"/>
      <c r="N174" s="155"/>
      <c r="O174" s="155"/>
      <c r="P174" s="154"/>
      <c r="Q174" s="154"/>
      <c r="R174" s="160"/>
      <c r="S174" s="160"/>
      <c r="T174" s="120"/>
      <c r="U174" s="120"/>
      <c r="V174" s="120"/>
      <c r="W174" s="120"/>
      <c r="X174" s="120"/>
      <c r="Y174" s="120"/>
      <c r="Z174" s="120"/>
    </row>
    <row r="175" ht="15.75" customHeight="1">
      <c r="A175" s="154"/>
      <c r="B175" s="154"/>
      <c r="C175" s="154"/>
      <c r="D175" s="120"/>
      <c r="E175" s="154"/>
      <c r="F175" s="154"/>
      <c r="G175" s="154"/>
      <c r="H175" s="154"/>
      <c r="I175" s="154"/>
      <c r="J175" s="155"/>
      <c r="K175" s="155"/>
      <c r="L175" s="155"/>
      <c r="M175" s="155"/>
      <c r="N175" s="155"/>
      <c r="O175" s="155"/>
      <c r="P175" s="154"/>
      <c r="Q175" s="154"/>
      <c r="R175" s="160"/>
      <c r="S175" s="160"/>
      <c r="T175" s="120"/>
      <c r="U175" s="120"/>
      <c r="V175" s="120"/>
      <c r="W175" s="120"/>
      <c r="X175" s="120"/>
      <c r="Y175" s="120"/>
      <c r="Z175" s="120"/>
    </row>
    <row r="176" ht="15.75" customHeight="1">
      <c r="A176" s="154"/>
      <c r="B176" s="154"/>
      <c r="C176" s="154"/>
      <c r="D176" s="120"/>
      <c r="E176" s="154"/>
      <c r="F176" s="154"/>
      <c r="G176" s="154"/>
      <c r="H176" s="154"/>
      <c r="I176" s="154"/>
      <c r="J176" s="155"/>
      <c r="K176" s="155"/>
      <c r="L176" s="155"/>
      <c r="M176" s="155"/>
      <c r="N176" s="155"/>
      <c r="O176" s="155"/>
      <c r="P176" s="154"/>
      <c r="Q176" s="154"/>
      <c r="R176" s="160"/>
      <c r="S176" s="160"/>
      <c r="T176" s="120"/>
      <c r="U176" s="120"/>
      <c r="V176" s="120"/>
      <c r="W176" s="120"/>
      <c r="X176" s="120"/>
      <c r="Y176" s="120"/>
      <c r="Z176" s="120"/>
    </row>
    <row r="177" ht="15.75" customHeight="1">
      <c r="A177" s="154"/>
      <c r="B177" s="154"/>
      <c r="C177" s="154"/>
      <c r="D177" s="120"/>
      <c r="E177" s="154"/>
      <c r="F177" s="154"/>
      <c r="G177" s="154"/>
      <c r="H177" s="154"/>
      <c r="I177" s="154"/>
      <c r="J177" s="155"/>
      <c r="K177" s="155"/>
      <c r="L177" s="155"/>
      <c r="M177" s="155"/>
      <c r="N177" s="155"/>
      <c r="O177" s="155"/>
      <c r="P177" s="154"/>
      <c r="Q177" s="154"/>
      <c r="R177" s="160"/>
      <c r="S177" s="160"/>
      <c r="T177" s="120"/>
      <c r="U177" s="120"/>
      <c r="V177" s="120"/>
      <c r="W177" s="120"/>
      <c r="X177" s="120"/>
      <c r="Y177" s="120"/>
      <c r="Z177" s="120"/>
    </row>
    <row r="178" ht="15.75" customHeight="1">
      <c r="A178" s="154"/>
      <c r="B178" s="154"/>
      <c r="C178" s="154"/>
      <c r="D178" s="120"/>
      <c r="E178" s="154"/>
      <c r="F178" s="154"/>
      <c r="G178" s="154"/>
      <c r="H178" s="154"/>
      <c r="I178" s="154"/>
      <c r="J178" s="155"/>
      <c r="K178" s="155"/>
      <c r="L178" s="155"/>
      <c r="M178" s="155"/>
      <c r="N178" s="155"/>
      <c r="O178" s="155"/>
      <c r="P178" s="154"/>
      <c r="Q178" s="154"/>
      <c r="R178" s="160"/>
      <c r="S178" s="160"/>
      <c r="T178" s="120"/>
      <c r="U178" s="120"/>
      <c r="V178" s="120"/>
      <c r="W178" s="120"/>
      <c r="X178" s="120"/>
      <c r="Y178" s="120"/>
      <c r="Z178" s="120"/>
    </row>
    <row r="179" ht="15.75" customHeight="1">
      <c r="A179" s="154"/>
      <c r="B179" s="154"/>
      <c r="C179" s="154"/>
      <c r="D179" s="120"/>
      <c r="E179" s="154"/>
      <c r="F179" s="154"/>
      <c r="G179" s="154"/>
      <c r="H179" s="154"/>
      <c r="I179" s="154"/>
      <c r="J179" s="155"/>
      <c r="K179" s="155"/>
      <c r="L179" s="155"/>
      <c r="M179" s="155"/>
      <c r="N179" s="155"/>
      <c r="O179" s="155"/>
      <c r="P179" s="154"/>
      <c r="Q179" s="154"/>
      <c r="R179" s="160"/>
      <c r="S179" s="160"/>
      <c r="T179" s="120"/>
      <c r="U179" s="120"/>
      <c r="V179" s="120"/>
      <c r="W179" s="120"/>
      <c r="X179" s="120"/>
      <c r="Y179" s="120"/>
      <c r="Z179" s="120"/>
    </row>
    <row r="180" ht="15.75" customHeight="1">
      <c r="A180" s="154"/>
      <c r="B180" s="154"/>
      <c r="C180" s="154"/>
      <c r="D180" s="120"/>
      <c r="E180" s="154"/>
      <c r="F180" s="154"/>
      <c r="G180" s="154"/>
      <c r="H180" s="154"/>
      <c r="I180" s="154"/>
      <c r="J180" s="155"/>
      <c r="K180" s="155"/>
      <c r="L180" s="155"/>
      <c r="M180" s="155"/>
      <c r="N180" s="155"/>
      <c r="O180" s="155"/>
      <c r="P180" s="154"/>
      <c r="Q180" s="154"/>
      <c r="R180" s="160"/>
      <c r="S180" s="160"/>
      <c r="T180" s="120"/>
      <c r="U180" s="120"/>
      <c r="V180" s="120"/>
      <c r="W180" s="120"/>
      <c r="X180" s="120"/>
      <c r="Y180" s="120"/>
      <c r="Z180" s="120"/>
    </row>
    <row r="181" ht="15.75" customHeight="1">
      <c r="A181" s="154"/>
      <c r="B181" s="154"/>
      <c r="C181" s="154"/>
      <c r="D181" s="120"/>
      <c r="E181" s="154"/>
      <c r="F181" s="154"/>
      <c r="G181" s="154"/>
      <c r="H181" s="154"/>
      <c r="I181" s="154"/>
      <c r="J181" s="155"/>
      <c r="K181" s="155"/>
      <c r="L181" s="155"/>
      <c r="M181" s="155"/>
      <c r="N181" s="155"/>
      <c r="O181" s="155"/>
      <c r="P181" s="154"/>
      <c r="Q181" s="154"/>
      <c r="R181" s="160"/>
      <c r="S181" s="160"/>
      <c r="T181" s="120"/>
      <c r="U181" s="120"/>
      <c r="V181" s="120"/>
      <c r="W181" s="120"/>
      <c r="X181" s="120"/>
      <c r="Y181" s="120"/>
      <c r="Z181" s="120"/>
    </row>
    <row r="182" ht="15.75" customHeight="1">
      <c r="A182" s="154"/>
      <c r="B182" s="154"/>
      <c r="C182" s="154"/>
      <c r="D182" s="120"/>
      <c r="E182" s="154"/>
      <c r="F182" s="154"/>
      <c r="G182" s="154"/>
      <c r="H182" s="154"/>
      <c r="I182" s="154"/>
      <c r="J182" s="155"/>
      <c r="K182" s="155"/>
      <c r="L182" s="155"/>
      <c r="M182" s="155"/>
      <c r="N182" s="155"/>
      <c r="O182" s="155"/>
      <c r="P182" s="154"/>
      <c r="Q182" s="154"/>
      <c r="R182" s="160"/>
      <c r="S182" s="160"/>
      <c r="T182" s="120"/>
      <c r="U182" s="120"/>
      <c r="V182" s="120"/>
      <c r="W182" s="120"/>
      <c r="X182" s="120"/>
      <c r="Y182" s="120"/>
      <c r="Z182" s="120"/>
    </row>
    <row r="183" ht="15.75" customHeight="1">
      <c r="A183" s="154"/>
      <c r="B183" s="154"/>
      <c r="C183" s="154"/>
      <c r="D183" s="120"/>
      <c r="E183" s="154"/>
      <c r="F183" s="154"/>
      <c r="G183" s="154"/>
      <c r="H183" s="154"/>
      <c r="I183" s="154"/>
      <c r="J183" s="155"/>
      <c r="K183" s="155"/>
      <c r="L183" s="155"/>
      <c r="M183" s="155"/>
      <c r="N183" s="155"/>
      <c r="O183" s="155"/>
      <c r="P183" s="154"/>
      <c r="Q183" s="154"/>
      <c r="R183" s="160"/>
      <c r="S183" s="160"/>
      <c r="T183" s="120"/>
      <c r="U183" s="120"/>
      <c r="V183" s="120"/>
      <c r="W183" s="120"/>
      <c r="X183" s="120"/>
      <c r="Y183" s="120"/>
      <c r="Z183" s="120"/>
    </row>
    <row r="184" ht="15.75" customHeight="1">
      <c r="A184" s="154"/>
      <c r="B184" s="154"/>
      <c r="C184" s="154"/>
      <c r="D184" s="120"/>
      <c r="E184" s="154"/>
      <c r="F184" s="154"/>
      <c r="G184" s="154"/>
      <c r="H184" s="154"/>
      <c r="I184" s="154"/>
      <c r="J184" s="155"/>
      <c r="K184" s="155"/>
      <c r="L184" s="155"/>
      <c r="M184" s="155"/>
      <c r="N184" s="155"/>
      <c r="O184" s="155"/>
      <c r="P184" s="154"/>
      <c r="Q184" s="154"/>
      <c r="R184" s="160"/>
      <c r="S184" s="160"/>
      <c r="T184" s="120"/>
      <c r="U184" s="120"/>
      <c r="V184" s="120"/>
      <c r="W184" s="120"/>
      <c r="X184" s="120"/>
      <c r="Y184" s="120"/>
      <c r="Z184" s="120"/>
    </row>
    <row r="185" ht="15.75" customHeight="1">
      <c r="A185" s="154"/>
      <c r="B185" s="154"/>
      <c r="C185" s="154"/>
      <c r="D185" s="120"/>
      <c r="E185" s="154"/>
      <c r="F185" s="154"/>
      <c r="G185" s="154"/>
      <c r="H185" s="154"/>
      <c r="I185" s="154"/>
      <c r="J185" s="155"/>
      <c r="K185" s="155"/>
      <c r="L185" s="155"/>
      <c r="M185" s="155"/>
      <c r="N185" s="155"/>
      <c r="O185" s="155"/>
      <c r="P185" s="154"/>
      <c r="Q185" s="154"/>
      <c r="R185" s="160"/>
      <c r="S185" s="160"/>
      <c r="T185" s="120"/>
      <c r="U185" s="120"/>
      <c r="V185" s="120"/>
      <c r="W185" s="120"/>
      <c r="X185" s="120"/>
      <c r="Y185" s="120"/>
      <c r="Z185" s="120"/>
    </row>
    <row r="186" ht="15.75" customHeight="1">
      <c r="A186" s="154"/>
      <c r="B186" s="154"/>
      <c r="C186" s="154"/>
      <c r="D186" s="120"/>
      <c r="E186" s="154"/>
      <c r="F186" s="154"/>
      <c r="G186" s="154"/>
      <c r="H186" s="154"/>
      <c r="I186" s="154"/>
      <c r="J186" s="155"/>
      <c r="K186" s="155"/>
      <c r="L186" s="155"/>
      <c r="M186" s="155"/>
      <c r="N186" s="155"/>
      <c r="O186" s="155"/>
      <c r="P186" s="154"/>
      <c r="Q186" s="154"/>
      <c r="R186" s="160"/>
      <c r="S186" s="160"/>
      <c r="T186" s="120"/>
      <c r="U186" s="120"/>
      <c r="V186" s="120"/>
      <c r="W186" s="120"/>
      <c r="X186" s="120"/>
      <c r="Y186" s="120"/>
      <c r="Z186" s="120"/>
    </row>
    <row r="187" ht="15.75" customHeight="1">
      <c r="A187" s="154"/>
      <c r="B187" s="154"/>
      <c r="C187" s="154"/>
      <c r="D187" s="120"/>
      <c r="E187" s="154"/>
      <c r="F187" s="154"/>
      <c r="G187" s="154"/>
      <c r="H187" s="154"/>
      <c r="I187" s="154"/>
      <c r="J187" s="155"/>
      <c r="K187" s="155"/>
      <c r="L187" s="155"/>
      <c r="M187" s="155"/>
      <c r="N187" s="155"/>
      <c r="O187" s="155"/>
      <c r="P187" s="154"/>
      <c r="Q187" s="154"/>
      <c r="R187" s="160"/>
      <c r="S187" s="160"/>
      <c r="T187" s="120"/>
      <c r="U187" s="120"/>
      <c r="V187" s="120"/>
      <c r="W187" s="120"/>
      <c r="X187" s="120"/>
      <c r="Y187" s="120"/>
      <c r="Z187" s="120"/>
    </row>
    <row r="188" ht="15.75" customHeight="1">
      <c r="A188" s="154"/>
      <c r="B188" s="154"/>
      <c r="C188" s="154"/>
      <c r="D188" s="120"/>
      <c r="E188" s="154"/>
      <c r="F188" s="154"/>
      <c r="G188" s="154"/>
      <c r="H188" s="154"/>
      <c r="I188" s="154"/>
      <c r="J188" s="155"/>
      <c r="K188" s="155"/>
      <c r="L188" s="155"/>
      <c r="M188" s="155"/>
      <c r="N188" s="155"/>
      <c r="O188" s="155"/>
      <c r="P188" s="154"/>
      <c r="Q188" s="154"/>
      <c r="R188" s="160"/>
      <c r="S188" s="160"/>
      <c r="T188" s="120"/>
      <c r="U188" s="120"/>
      <c r="V188" s="120"/>
      <c r="W188" s="120"/>
      <c r="X188" s="120"/>
      <c r="Y188" s="120"/>
      <c r="Z188" s="120"/>
    </row>
    <row r="189" ht="15.75" customHeight="1">
      <c r="A189" s="154"/>
      <c r="B189" s="154"/>
      <c r="C189" s="154"/>
      <c r="D189" s="120"/>
      <c r="E189" s="154"/>
      <c r="F189" s="154"/>
      <c r="G189" s="154"/>
      <c r="H189" s="154"/>
      <c r="I189" s="154"/>
      <c r="J189" s="155"/>
      <c r="K189" s="155"/>
      <c r="L189" s="155"/>
      <c r="M189" s="155"/>
      <c r="N189" s="155"/>
      <c r="O189" s="155"/>
      <c r="P189" s="154"/>
      <c r="Q189" s="154"/>
      <c r="R189" s="160"/>
      <c r="S189" s="160"/>
      <c r="T189" s="120"/>
      <c r="U189" s="120"/>
      <c r="V189" s="120"/>
      <c r="W189" s="120"/>
      <c r="X189" s="120"/>
      <c r="Y189" s="120"/>
      <c r="Z189" s="120"/>
    </row>
    <row r="190" ht="15.75" customHeight="1">
      <c r="A190" s="154"/>
      <c r="B190" s="154"/>
      <c r="C190" s="154"/>
      <c r="D190" s="120"/>
      <c r="E190" s="154"/>
      <c r="F190" s="154"/>
      <c r="G190" s="154"/>
      <c r="H190" s="154"/>
      <c r="I190" s="154"/>
      <c r="J190" s="155"/>
      <c r="K190" s="155"/>
      <c r="L190" s="155"/>
      <c r="M190" s="155"/>
      <c r="N190" s="155"/>
      <c r="O190" s="155"/>
      <c r="P190" s="154"/>
      <c r="Q190" s="154"/>
      <c r="R190" s="160"/>
      <c r="S190" s="160"/>
      <c r="T190" s="120"/>
      <c r="U190" s="120"/>
      <c r="V190" s="120"/>
      <c r="W190" s="120"/>
      <c r="X190" s="120"/>
      <c r="Y190" s="120"/>
      <c r="Z190" s="120"/>
    </row>
    <row r="191" ht="15.75" customHeight="1">
      <c r="A191" s="154"/>
      <c r="B191" s="154"/>
      <c r="C191" s="154"/>
      <c r="D191" s="120"/>
      <c r="E191" s="154"/>
      <c r="F191" s="154"/>
      <c r="G191" s="154"/>
      <c r="H191" s="154"/>
      <c r="I191" s="154"/>
      <c r="J191" s="155"/>
      <c r="K191" s="155"/>
      <c r="L191" s="155"/>
      <c r="M191" s="155"/>
      <c r="N191" s="155"/>
      <c r="O191" s="155"/>
      <c r="P191" s="154"/>
      <c r="Q191" s="154"/>
      <c r="R191" s="160"/>
      <c r="S191" s="160"/>
      <c r="T191" s="120"/>
      <c r="U191" s="120"/>
      <c r="V191" s="120"/>
      <c r="W191" s="120"/>
      <c r="X191" s="120"/>
      <c r="Y191" s="120"/>
      <c r="Z191" s="120"/>
    </row>
    <row r="192" ht="15.75" customHeight="1">
      <c r="A192" s="154"/>
      <c r="B192" s="154"/>
      <c r="C192" s="154"/>
      <c r="D192" s="120"/>
      <c r="E192" s="154"/>
      <c r="F192" s="154"/>
      <c r="G192" s="154"/>
      <c r="H192" s="154"/>
      <c r="I192" s="154"/>
      <c r="J192" s="155"/>
      <c r="K192" s="155"/>
      <c r="L192" s="155"/>
      <c r="M192" s="155"/>
      <c r="N192" s="155"/>
      <c r="O192" s="155"/>
      <c r="P192" s="154"/>
      <c r="Q192" s="154"/>
      <c r="R192" s="160"/>
      <c r="S192" s="160"/>
      <c r="T192" s="120"/>
      <c r="U192" s="120"/>
      <c r="V192" s="120"/>
      <c r="W192" s="120"/>
      <c r="X192" s="120"/>
      <c r="Y192" s="120"/>
      <c r="Z192" s="120"/>
    </row>
    <row r="193" ht="15.75" customHeight="1">
      <c r="A193" s="154"/>
      <c r="B193" s="154"/>
      <c r="C193" s="154"/>
      <c r="D193" s="120"/>
      <c r="E193" s="154"/>
      <c r="F193" s="154"/>
      <c r="G193" s="154"/>
      <c r="H193" s="154"/>
      <c r="I193" s="154"/>
      <c r="J193" s="155"/>
      <c r="K193" s="155"/>
      <c r="L193" s="155"/>
      <c r="M193" s="155"/>
      <c r="N193" s="155"/>
      <c r="O193" s="155"/>
      <c r="P193" s="154"/>
      <c r="Q193" s="154"/>
      <c r="R193" s="160"/>
      <c r="S193" s="160"/>
      <c r="T193" s="120"/>
      <c r="U193" s="120"/>
      <c r="V193" s="120"/>
      <c r="W193" s="120"/>
      <c r="X193" s="120"/>
      <c r="Y193" s="120"/>
      <c r="Z193" s="120"/>
    </row>
    <row r="194" ht="15.75" customHeight="1">
      <c r="A194" s="154"/>
      <c r="B194" s="154"/>
      <c r="C194" s="154"/>
      <c r="D194" s="120"/>
      <c r="E194" s="154"/>
      <c r="F194" s="154"/>
      <c r="G194" s="154"/>
      <c r="H194" s="154"/>
      <c r="I194" s="154"/>
      <c r="J194" s="155"/>
      <c r="K194" s="155"/>
      <c r="L194" s="155"/>
      <c r="M194" s="155"/>
      <c r="N194" s="155"/>
      <c r="O194" s="155"/>
      <c r="P194" s="154"/>
      <c r="Q194" s="154"/>
      <c r="R194" s="160"/>
      <c r="S194" s="160"/>
      <c r="T194" s="120"/>
      <c r="U194" s="120"/>
      <c r="V194" s="120"/>
      <c r="W194" s="120"/>
      <c r="X194" s="120"/>
      <c r="Y194" s="120"/>
      <c r="Z194" s="120"/>
    </row>
    <row r="195" ht="15.75" customHeight="1">
      <c r="A195" s="154"/>
      <c r="B195" s="154"/>
      <c r="C195" s="154"/>
      <c r="D195" s="120"/>
      <c r="E195" s="154"/>
      <c r="F195" s="154"/>
      <c r="G195" s="154"/>
      <c r="H195" s="154"/>
      <c r="I195" s="154"/>
      <c r="J195" s="155"/>
      <c r="K195" s="155"/>
      <c r="L195" s="155"/>
      <c r="M195" s="155"/>
      <c r="N195" s="155"/>
      <c r="O195" s="155"/>
      <c r="P195" s="154"/>
      <c r="Q195" s="154"/>
      <c r="R195" s="160"/>
      <c r="S195" s="160"/>
      <c r="T195" s="120"/>
      <c r="U195" s="120"/>
      <c r="V195" s="120"/>
      <c r="W195" s="120"/>
      <c r="X195" s="120"/>
      <c r="Y195" s="120"/>
      <c r="Z195" s="120"/>
    </row>
    <row r="196" ht="15.75" customHeight="1">
      <c r="A196" s="154"/>
      <c r="B196" s="154"/>
      <c r="C196" s="154"/>
      <c r="D196" s="120"/>
      <c r="E196" s="154"/>
      <c r="F196" s="154"/>
      <c r="G196" s="154"/>
      <c r="H196" s="154"/>
      <c r="I196" s="154"/>
      <c r="J196" s="155"/>
      <c r="K196" s="155"/>
      <c r="L196" s="155"/>
      <c r="M196" s="155"/>
      <c r="N196" s="155"/>
      <c r="O196" s="155"/>
      <c r="P196" s="154"/>
      <c r="Q196" s="154"/>
      <c r="R196" s="160"/>
      <c r="S196" s="160"/>
      <c r="T196" s="120"/>
      <c r="U196" s="120"/>
      <c r="V196" s="120"/>
      <c r="W196" s="120"/>
      <c r="X196" s="120"/>
      <c r="Y196" s="120"/>
      <c r="Z196" s="120"/>
    </row>
    <row r="197" ht="15.75" customHeight="1">
      <c r="A197" s="154"/>
      <c r="B197" s="154"/>
      <c r="C197" s="154"/>
      <c r="D197" s="120"/>
      <c r="E197" s="154"/>
      <c r="F197" s="154"/>
      <c r="G197" s="154"/>
      <c r="H197" s="154"/>
      <c r="I197" s="154"/>
      <c r="J197" s="155"/>
      <c r="K197" s="155"/>
      <c r="L197" s="155"/>
      <c r="M197" s="155"/>
      <c r="N197" s="155"/>
      <c r="O197" s="155"/>
      <c r="P197" s="154"/>
      <c r="Q197" s="154"/>
      <c r="R197" s="160"/>
      <c r="S197" s="160"/>
      <c r="T197" s="120"/>
      <c r="U197" s="120"/>
      <c r="V197" s="120"/>
      <c r="W197" s="120"/>
      <c r="X197" s="120"/>
      <c r="Y197" s="120"/>
      <c r="Z197" s="120"/>
    </row>
    <row r="198" ht="15.75" customHeight="1">
      <c r="A198" s="154"/>
      <c r="B198" s="154"/>
      <c r="C198" s="154"/>
      <c r="D198" s="120"/>
      <c r="E198" s="154"/>
      <c r="F198" s="154"/>
      <c r="G198" s="154"/>
      <c r="H198" s="154"/>
      <c r="I198" s="154"/>
      <c r="J198" s="155"/>
      <c r="K198" s="155"/>
      <c r="L198" s="155"/>
      <c r="M198" s="155"/>
      <c r="N198" s="155"/>
      <c r="O198" s="155"/>
      <c r="P198" s="154"/>
      <c r="Q198" s="154"/>
      <c r="R198" s="160"/>
      <c r="S198" s="160"/>
      <c r="T198" s="120"/>
      <c r="U198" s="120"/>
      <c r="V198" s="120"/>
      <c r="W198" s="120"/>
      <c r="X198" s="120"/>
      <c r="Y198" s="120"/>
      <c r="Z198" s="120"/>
    </row>
    <row r="199" ht="15.75" customHeight="1">
      <c r="A199" s="154"/>
      <c r="B199" s="154"/>
      <c r="C199" s="154"/>
      <c r="D199" s="120"/>
      <c r="E199" s="154"/>
      <c r="F199" s="154"/>
      <c r="G199" s="154"/>
      <c r="H199" s="154"/>
      <c r="I199" s="154"/>
      <c r="J199" s="155"/>
      <c r="K199" s="155"/>
      <c r="L199" s="155"/>
      <c r="M199" s="155"/>
      <c r="N199" s="155"/>
      <c r="O199" s="155"/>
      <c r="P199" s="154"/>
      <c r="Q199" s="154"/>
      <c r="R199" s="160"/>
      <c r="S199" s="160"/>
      <c r="T199" s="120"/>
      <c r="U199" s="120"/>
      <c r="V199" s="120"/>
      <c r="W199" s="120"/>
      <c r="X199" s="120"/>
      <c r="Y199" s="120"/>
      <c r="Z199" s="120"/>
    </row>
    <row r="200" ht="15.75" customHeight="1">
      <c r="A200" s="154"/>
      <c r="B200" s="154"/>
      <c r="C200" s="154"/>
      <c r="D200" s="120"/>
      <c r="E200" s="154"/>
      <c r="F200" s="154"/>
      <c r="G200" s="154"/>
      <c r="H200" s="154"/>
      <c r="I200" s="154"/>
      <c r="J200" s="155"/>
      <c r="K200" s="155"/>
      <c r="L200" s="155"/>
      <c r="M200" s="155"/>
      <c r="N200" s="155"/>
      <c r="O200" s="155"/>
      <c r="P200" s="154"/>
      <c r="Q200" s="154"/>
      <c r="R200" s="160"/>
      <c r="S200" s="160"/>
      <c r="T200" s="120"/>
      <c r="U200" s="120"/>
      <c r="V200" s="120"/>
      <c r="W200" s="120"/>
      <c r="X200" s="120"/>
      <c r="Y200" s="120"/>
      <c r="Z200" s="120"/>
    </row>
    <row r="201" ht="15.75" customHeight="1">
      <c r="A201" s="154"/>
      <c r="B201" s="154"/>
      <c r="C201" s="154"/>
      <c r="D201" s="120"/>
      <c r="E201" s="154"/>
      <c r="F201" s="154"/>
      <c r="G201" s="154"/>
      <c r="H201" s="154"/>
      <c r="I201" s="154"/>
      <c r="J201" s="155"/>
      <c r="K201" s="155"/>
      <c r="L201" s="155"/>
      <c r="M201" s="155"/>
      <c r="N201" s="155"/>
      <c r="O201" s="155"/>
      <c r="P201" s="154"/>
      <c r="Q201" s="154"/>
      <c r="R201" s="160"/>
      <c r="S201" s="160"/>
      <c r="T201" s="120"/>
      <c r="U201" s="120"/>
      <c r="V201" s="120"/>
      <c r="W201" s="120"/>
      <c r="X201" s="120"/>
      <c r="Y201" s="120"/>
      <c r="Z201" s="120"/>
    </row>
    <row r="202" ht="15.75" customHeight="1">
      <c r="A202" s="154"/>
      <c r="B202" s="154"/>
      <c r="C202" s="154"/>
      <c r="D202" s="120"/>
      <c r="E202" s="154"/>
      <c r="F202" s="154"/>
      <c r="G202" s="154"/>
      <c r="H202" s="154"/>
      <c r="I202" s="154"/>
      <c r="J202" s="155"/>
      <c r="K202" s="155"/>
      <c r="L202" s="155"/>
      <c r="M202" s="155"/>
      <c r="N202" s="155"/>
      <c r="O202" s="155"/>
      <c r="P202" s="154"/>
      <c r="Q202" s="154"/>
      <c r="R202" s="160"/>
      <c r="S202" s="160"/>
      <c r="T202" s="120"/>
      <c r="U202" s="120"/>
      <c r="V202" s="120"/>
      <c r="W202" s="120"/>
      <c r="X202" s="120"/>
      <c r="Y202" s="120"/>
      <c r="Z202" s="120"/>
    </row>
    <row r="203" ht="15.75" customHeight="1">
      <c r="A203" s="154"/>
      <c r="B203" s="154"/>
      <c r="C203" s="154"/>
      <c r="D203" s="120"/>
      <c r="E203" s="154"/>
      <c r="F203" s="154"/>
      <c r="G203" s="154"/>
      <c r="H203" s="154"/>
      <c r="I203" s="154"/>
      <c r="J203" s="155"/>
      <c r="K203" s="155"/>
      <c r="L203" s="155"/>
      <c r="M203" s="155"/>
      <c r="N203" s="155"/>
      <c r="O203" s="155"/>
      <c r="P203" s="154"/>
      <c r="Q203" s="154"/>
      <c r="R203" s="160"/>
      <c r="S203" s="160"/>
      <c r="T203" s="120"/>
      <c r="U203" s="120"/>
      <c r="V203" s="120"/>
      <c r="W203" s="120"/>
      <c r="X203" s="120"/>
      <c r="Y203" s="120"/>
      <c r="Z203" s="120"/>
    </row>
    <row r="204" ht="15.75" customHeight="1">
      <c r="A204" s="154"/>
      <c r="B204" s="154"/>
      <c r="C204" s="154"/>
      <c r="D204" s="120"/>
      <c r="E204" s="154"/>
      <c r="F204" s="154"/>
      <c r="G204" s="154"/>
      <c r="H204" s="154"/>
      <c r="I204" s="154"/>
      <c r="J204" s="155"/>
      <c r="K204" s="155"/>
      <c r="L204" s="155"/>
      <c r="M204" s="155"/>
      <c r="N204" s="155"/>
      <c r="O204" s="155"/>
      <c r="P204" s="154"/>
      <c r="Q204" s="154"/>
      <c r="R204" s="160"/>
      <c r="S204" s="160"/>
      <c r="T204" s="120"/>
      <c r="U204" s="120"/>
      <c r="V204" s="120"/>
      <c r="W204" s="120"/>
      <c r="X204" s="120"/>
      <c r="Y204" s="120"/>
      <c r="Z204" s="120"/>
    </row>
    <row r="205" ht="15.75" customHeight="1">
      <c r="A205" s="154"/>
      <c r="B205" s="154"/>
      <c r="C205" s="154"/>
      <c r="D205" s="120"/>
      <c r="E205" s="154"/>
      <c r="F205" s="154"/>
      <c r="G205" s="154"/>
      <c r="H205" s="154"/>
      <c r="I205" s="154"/>
      <c r="J205" s="155"/>
      <c r="K205" s="155"/>
      <c r="L205" s="155"/>
      <c r="M205" s="155"/>
      <c r="N205" s="155"/>
      <c r="O205" s="155"/>
      <c r="P205" s="154"/>
      <c r="Q205" s="154"/>
      <c r="R205" s="160"/>
      <c r="S205" s="160"/>
      <c r="T205" s="120"/>
      <c r="U205" s="120"/>
      <c r="V205" s="120"/>
      <c r="W205" s="120"/>
      <c r="X205" s="120"/>
      <c r="Y205" s="120"/>
      <c r="Z205" s="120"/>
    </row>
    <row r="206" ht="15.75" customHeight="1">
      <c r="A206" s="154"/>
      <c r="B206" s="154"/>
      <c r="C206" s="154"/>
      <c r="D206" s="120"/>
      <c r="E206" s="154"/>
      <c r="F206" s="154"/>
      <c r="G206" s="154"/>
      <c r="H206" s="154"/>
      <c r="I206" s="154"/>
      <c r="J206" s="155"/>
      <c r="K206" s="155"/>
      <c r="L206" s="155"/>
      <c r="M206" s="155"/>
      <c r="N206" s="155"/>
      <c r="O206" s="155"/>
      <c r="P206" s="154"/>
      <c r="Q206" s="154"/>
      <c r="R206" s="160"/>
      <c r="S206" s="160"/>
      <c r="T206" s="120"/>
      <c r="U206" s="120"/>
      <c r="V206" s="120"/>
      <c r="W206" s="120"/>
      <c r="X206" s="120"/>
      <c r="Y206" s="120"/>
      <c r="Z206" s="120"/>
    </row>
    <row r="207" ht="15.75" customHeight="1">
      <c r="A207" s="154"/>
      <c r="B207" s="154"/>
      <c r="C207" s="154"/>
      <c r="D207" s="120"/>
      <c r="E207" s="154"/>
      <c r="F207" s="154"/>
      <c r="G207" s="154"/>
      <c r="H207" s="154"/>
      <c r="I207" s="154"/>
      <c r="J207" s="155"/>
      <c r="K207" s="155"/>
      <c r="L207" s="155"/>
      <c r="M207" s="155"/>
      <c r="N207" s="155"/>
      <c r="O207" s="155"/>
      <c r="P207" s="154"/>
      <c r="Q207" s="154"/>
      <c r="R207" s="160"/>
      <c r="S207" s="160"/>
      <c r="T207" s="120"/>
      <c r="U207" s="120"/>
      <c r="V207" s="120"/>
      <c r="W207" s="120"/>
      <c r="X207" s="120"/>
      <c r="Y207" s="120"/>
      <c r="Z207" s="120"/>
    </row>
    <row r="208" ht="15.75" customHeight="1">
      <c r="A208" s="154"/>
      <c r="B208" s="154"/>
      <c r="C208" s="154"/>
      <c r="D208" s="120"/>
      <c r="E208" s="154"/>
      <c r="F208" s="154"/>
      <c r="G208" s="154"/>
      <c r="H208" s="154"/>
      <c r="I208" s="154"/>
      <c r="J208" s="155"/>
      <c r="K208" s="155"/>
      <c r="L208" s="155"/>
      <c r="M208" s="155"/>
      <c r="N208" s="155"/>
      <c r="O208" s="155"/>
      <c r="P208" s="154"/>
      <c r="Q208" s="154"/>
      <c r="R208" s="160"/>
      <c r="S208" s="160"/>
      <c r="T208" s="120"/>
      <c r="U208" s="120"/>
      <c r="V208" s="120"/>
      <c r="W208" s="120"/>
      <c r="X208" s="120"/>
      <c r="Y208" s="120"/>
      <c r="Z208" s="120"/>
    </row>
    <row r="209" ht="15.75" customHeight="1">
      <c r="A209" s="154"/>
      <c r="B209" s="154"/>
      <c r="C209" s="154"/>
      <c r="D209" s="120"/>
      <c r="E209" s="154"/>
      <c r="F209" s="154"/>
      <c r="G209" s="154"/>
      <c r="H209" s="154"/>
      <c r="I209" s="154"/>
      <c r="J209" s="155"/>
      <c r="K209" s="155"/>
      <c r="L209" s="155"/>
      <c r="M209" s="155"/>
      <c r="N209" s="155"/>
      <c r="O209" s="155"/>
      <c r="P209" s="154"/>
      <c r="Q209" s="154"/>
      <c r="R209" s="160"/>
      <c r="S209" s="160"/>
      <c r="T209" s="120"/>
      <c r="U209" s="120"/>
      <c r="V209" s="120"/>
      <c r="W209" s="120"/>
      <c r="X209" s="120"/>
      <c r="Y209" s="120"/>
      <c r="Z209" s="120"/>
    </row>
    <row r="210" ht="15.75" customHeight="1">
      <c r="A210" s="154"/>
      <c r="B210" s="154"/>
      <c r="C210" s="154"/>
      <c r="D210" s="120"/>
      <c r="E210" s="154"/>
      <c r="F210" s="154"/>
      <c r="G210" s="154"/>
      <c r="H210" s="154"/>
      <c r="I210" s="154"/>
      <c r="J210" s="155"/>
      <c r="K210" s="155"/>
      <c r="L210" s="155"/>
      <c r="M210" s="155"/>
      <c r="N210" s="155"/>
      <c r="O210" s="155"/>
      <c r="P210" s="154"/>
      <c r="Q210" s="154"/>
      <c r="R210" s="160"/>
      <c r="S210" s="160"/>
      <c r="T210" s="120"/>
      <c r="U210" s="120"/>
      <c r="V210" s="120"/>
      <c r="W210" s="120"/>
      <c r="X210" s="120"/>
      <c r="Y210" s="120"/>
      <c r="Z210" s="120"/>
    </row>
    <row r="211" ht="15.75" customHeight="1">
      <c r="A211" s="154"/>
      <c r="B211" s="154"/>
      <c r="C211" s="154"/>
      <c r="D211" s="120"/>
      <c r="E211" s="154"/>
      <c r="F211" s="154"/>
      <c r="G211" s="154"/>
      <c r="H211" s="154"/>
      <c r="I211" s="154"/>
      <c r="J211" s="155"/>
      <c r="K211" s="155"/>
      <c r="L211" s="155"/>
      <c r="M211" s="155"/>
      <c r="N211" s="155"/>
      <c r="O211" s="155"/>
      <c r="P211" s="154"/>
      <c r="Q211" s="154"/>
      <c r="R211" s="160"/>
      <c r="S211" s="160"/>
      <c r="T211" s="120"/>
      <c r="U211" s="120"/>
      <c r="V211" s="120"/>
      <c r="W211" s="120"/>
      <c r="X211" s="120"/>
      <c r="Y211" s="120"/>
      <c r="Z211" s="120"/>
    </row>
    <row r="212" ht="15.75" customHeight="1">
      <c r="A212" s="154"/>
      <c r="B212" s="154"/>
      <c r="C212" s="154"/>
      <c r="D212" s="120"/>
      <c r="E212" s="154"/>
      <c r="F212" s="154"/>
      <c r="G212" s="154"/>
      <c r="H212" s="154"/>
      <c r="I212" s="154"/>
      <c r="J212" s="155"/>
      <c r="K212" s="155"/>
      <c r="L212" s="155"/>
      <c r="M212" s="155"/>
      <c r="N212" s="155"/>
      <c r="O212" s="155"/>
      <c r="P212" s="154"/>
      <c r="Q212" s="154"/>
      <c r="R212" s="160"/>
      <c r="S212" s="160"/>
      <c r="T212" s="120"/>
      <c r="U212" s="120"/>
      <c r="V212" s="120"/>
      <c r="W212" s="120"/>
      <c r="X212" s="120"/>
      <c r="Y212" s="120"/>
      <c r="Z212" s="120"/>
    </row>
    <row r="213" ht="15.75" customHeight="1">
      <c r="A213" s="154"/>
      <c r="B213" s="154"/>
      <c r="C213" s="154"/>
      <c r="D213" s="120"/>
      <c r="E213" s="154"/>
      <c r="F213" s="154"/>
      <c r="G213" s="154"/>
      <c r="H213" s="154"/>
      <c r="I213" s="154"/>
      <c r="J213" s="155"/>
      <c r="K213" s="155"/>
      <c r="L213" s="155"/>
      <c r="M213" s="155"/>
      <c r="N213" s="155"/>
      <c r="O213" s="155"/>
      <c r="P213" s="154"/>
      <c r="Q213" s="154"/>
      <c r="R213" s="160"/>
      <c r="S213" s="160"/>
      <c r="T213" s="120"/>
      <c r="U213" s="120"/>
      <c r="V213" s="120"/>
      <c r="W213" s="120"/>
      <c r="X213" s="120"/>
      <c r="Y213" s="120"/>
      <c r="Z213" s="120"/>
    </row>
    <row r="214" ht="15.75" customHeight="1">
      <c r="A214" s="154"/>
      <c r="B214" s="154"/>
      <c r="C214" s="154"/>
      <c r="D214" s="120"/>
      <c r="E214" s="154"/>
      <c r="F214" s="154"/>
      <c r="G214" s="154"/>
      <c r="H214" s="154"/>
      <c r="I214" s="154"/>
      <c r="J214" s="155"/>
      <c r="K214" s="155"/>
      <c r="L214" s="155"/>
      <c r="M214" s="155"/>
      <c r="N214" s="155"/>
      <c r="O214" s="155"/>
      <c r="P214" s="154"/>
      <c r="Q214" s="154"/>
      <c r="R214" s="160"/>
      <c r="S214" s="160"/>
      <c r="T214" s="120"/>
      <c r="U214" s="120"/>
      <c r="V214" s="120"/>
      <c r="W214" s="120"/>
      <c r="X214" s="120"/>
      <c r="Y214" s="120"/>
      <c r="Z214" s="120"/>
    </row>
    <row r="215" ht="15.75" customHeight="1">
      <c r="A215" s="154"/>
      <c r="B215" s="154"/>
      <c r="C215" s="154"/>
      <c r="D215" s="120"/>
      <c r="E215" s="154"/>
      <c r="F215" s="154"/>
      <c r="G215" s="154"/>
      <c r="H215" s="154"/>
      <c r="I215" s="154"/>
      <c r="J215" s="155"/>
      <c r="K215" s="155"/>
      <c r="L215" s="155"/>
      <c r="M215" s="155"/>
      <c r="N215" s="155"/>
      <c r="O215" s="155"/>
      <c r="P215" s="154"/>
      <c r="Q215" s="154"/>
      <c r="R215" s="160"/>
      <c r="S215" s="160"/>
      <c r="T215" s="120"/>
      <c r="U215" s="120"/>
      <c r="V215" s="120"/>
      <c r="W215" s="120"/>
      <c r="X215" s="120"/>
      <c r="Y215" s="120"/>
      <c r="Z215" s="120"/>
    </row>
    <row r="216" ht="15.75" customHeight="1">
      <c r="A216" s="154"/>
      <c r="B216" s="154"/>
      <c r="C216" s="154"/>
      <c r="D216" s="120"/>
      <c r="E216" s="154"/>
      <c r="F216" s="154"/>
      <c r="G216" s="154"/>
      <c r="H216" s="154"/>
      <c r="I216" s="154"/>
      <c r="J216" s="155"/>
      <c r="K216" s="155"/>
      <c r="L216" s="155"/>
      <c r="M216" s="155"/>
      <c r="N216" s="155"/>
      <c r="O216" s="155"/>
      <c r="P216" s="154"/>
      <c r="Q216" s="154"/>
      <c r="R216" s="160"/>
      <c r="S216" s="160"/>
      <c r="T216" s="120"/>
      <c r="U216" s="120"/>
      <c r="V216" s="120"/>
      <c r="W216" s="120"/>
      <c r="X216" s="120"/>
      <c r="Y216" s="120"/>
      <c r="Z216" s="120"/>
    </row>
    <row r="217" ht="15.75" customHeight="1">
      <c r="A217" s="154"/>
      <c r="B217" s="154"/>
      <c r="C217" s="154"/>
      <c r="D217" s="120"/>
      <c r="E217" s="154"/>
      <c r="F217" s="154"/>
      <c r="G217" s="154"/>
      <c r="H217" s="154"/>
      <c r="I217" s="154"/>
      <c r="J217" s="155"/>
      <c r="K217" s="155"/>
      <c r="L217" s="155"/>
      <c r="M217" s="155"/>
      <c r="N217" s="155"/>
      <c r="O217" s="155"/>
      <c r="P217" s="154"/>
      <c r="Q217" s="154"/>
      <c r="R217" s="160"/>
      <c r="S217" s="160"/>
      <c r="T217" s="120"/>
      <c r="U217" s="120"/>
      <c r="V217" s="120"/>
      <c r="W217" s="120"/>
      <c r="X217" s="120"/>
      <c r="Y217" s="120"/>
      <c r="Z217" s="120"/>
    </row>
    <row r="218" ht="15.75" customHeight="1">
      <c r="A218" s="154"/>
      <c r="B218" s="154"/>
      <c r="C218" s="154"/>
      <c r="D218" s="120"/>
      <c r="E218" s="154"/>
      <c r="F218" s="154"/>
      <c r="G218" s="154"/>
      <c r="H218" s="154"/>
      <c r="I218" s="154"/>
      <c r="J218" s="155"/>
      <c r="K218" s="155"/>
      <c r="L218" s="155"/>
      <c r="M218" s="155"/>
      <c r="N218" s="155"/>
      <c r="O218" s="155"/>
      <c r="P218" s="154"/>
      <c r="Q218" s="154"/>
      <c r="R218" s="160"/>
      <c r="S218" s="160"/>
      <c r="T218" s="120"/>
      <c r="U218" s="120"/>
      <c r="V218" s="120"/>
      <c r="W218" s="120"/>
      <c r="X218" s="120"/>
      <c r="Y218" s="120"/>
      <c r="Z218" s="120"/>
    </row>
    <row r="219" ht="15.75" customHeight="1">
      <c r="A219" s="154"/>
      <c r="B219" s="154"/>
      <c r="C219" s="154"/>
      <c r="D219" s="120"/>
      <c r="E219" s="154"/>
      <c r="F219" s="154"/>
      <c r="G219" s="154"/>
      <c r="H219" s="154"/>
      <c r="I219" s="154"/>
      <c r="J219" s="155"/>
      <c r="K219" s="155"/>
      <c r="L219" s="155"/>
      <c r="M219" s="155"/>
      <c r="N219" s="155"/>
      <c r="O219" s="155"/>
      <c r="P219" s="154"/>
      <c r="Q219" s="154"/>
      <c r="R219" s="160"/>
      <c r="S219" s="160"/>
      <c r="T219" s="120"/>
      <c r="U219" s="120"/>
      <c r="V219" s="120"/>
      <c r="W219" s="120"/>
      <c r="X219" s="120"/>
      <c r="Y219" s="120"/>
      <c r="Z219" s="120"/>
    </row>
    <row r="220" ht="15.75" customHeight="1">
      <c r="A220" s="154"/>
      <c r="B220" s="154"/>
      <c r="C220" s="154"/>
      <c r="D220" s="120"/>
      <c r="E220" s="154"/>
      <c r="F220" s="154"/>
      <c r="G220" s="154"/>
      <c r="H220" s="154"/>
      <c r="I220" s="154"/>
      <c r="J220" s="155"/>
      <c r="K220" s="155"/>
      <c r="L220" s="155"/>
      <c r="M220" s="155"/>
      <c r="N220" s="155"/>
      <c r="O220" s="155"/>
      <c r="P220" s="154"/>
      <c r="Q220" s="154"/>
      <c r="R220" s="160"/>
      <c r="S220" s="160"/>
      <c r="T220" s="120"/>
      <c r="U220" s="120"/>
      <c r="V220" s="120"/>
      <c r="W220" s="120"/>
      <c r="X220" s="120"/>
      <c r="Y220" s="120"/>
      <c r="Z220" s="120"/>
    </row>
    <row r="221" ht="15.75" customHeight="1">
      <c r="A221" s="154"/>
      <c r="B221" s="154"/>
      <c r="C221" s="154"/>
      <c r="D221" s="120"/>
      <c r="E221" s="154"/>
      <c r="F221" s="154"/>
      <c r="G221" s="154"/>
      <c r="H221" s="154"/>
      <c r="I221" s="154"/>
      <c r="J221" s="155"/>
      <c r="K221" s="155"/>
      <c r="L221" s="155"/>
      <c r="M221" s="155"/>
      <c r="N221" s="155"/>
      <c r="O221" s="155"/>
      <c r="P221" s="154"/>
      <c r="Q221" s="154"/>
      <c r="R221" s="160"/>
      <c r="S221" s="160"/>
      <c r="T221" s="120"/>
      <c r="U221" s="120"/>
      <c r="V221" s="120"/>
      <c r="W221" s="120"/>
      <c r="X221" s="120"/>
      <c r="Y221" s="120"/>
      <c r="Z221" s="120"/>
    </row>
    <row r="222" ht="15.75" customHeight="1">
      <c r="A222" s="154"/>
      <c r="B222" s="154"/>
      <c r="C222" s="154"/>
      <c r="D222" s="120"/>
      <c r="E222" s="154"/>
      <c r="F222" s="154"/>
      <c r="G222" s="154"/>
      <c r="H222" s="154"/>
      <c r="I222" s="154"/>
      <c r="J222" s="155"/>
      <c r="K222" s="155"/>
      <c r="L222" s="155"/>
      <c r="M222" s="155"/>
      <c r="N222" s="155"/>
      <c r="O222" s="155"/>
      <c r="P222" s="154"/>
      <c r="Q222" s="154"/>
      <c r="R222" s="160"/>
      <c r="S222" s="160"/>
      <c r="T222" s="120"/>
      <c r="U222" s="120"/>
      <c r="V222" s="120"/>
      <c r="W222" s="120"/>
      <c r="X222" s="120"/>
      <c r="Y222" s="120"/>
      <c r="Z222" s="120"/>
    </row>
    <row r="223" ht="15.75" customHeight="1">
      <c r="A223" s="154"/>
      <c r="B223" s="154"/>
      <c r="C223" s="154"/>
      <c r="D223" s="120"/>
      <c r="E223" s="154"/>
      <c r="F223" s="154"/>
      <c r="G223" s="154"/>
      <c r="H223" s="154"/>
      <c r="I223" s="154"/>
      <c r="J223" s="155"/>
      <c r="K223" s="155"/>
      <c r="L223" s="155"/>
      <c r="M223" s="155"/>
      <c r="N223" s="155"/>
      <c r="O223" s="155"/>
      <c r="P223" s="154"/>
      <c r="Q223" s="154"/>
      <c r="R223" s="160"/>
      <c r="S223" s="160"/>
      <c r="T223" s="120"/>
      <c r="U223" s="120"/>
      <c r="V223" s="120"/>
      <c r="W223" s="120"/>
      <c r="X223" s="120"/>
      <c r="Y223" s="120"/>
      <c r="Z223" s="120"/>
    </row>
    <row r="224" ht="15.75" customHeight="1">
      <c r="A224" s="154"/>
      <c r="B224" s="154"/>
      <c r="C224" s="154"/>
      <c r="D224" s="120"/>
      <c r="E224" s="154"/>
      <c r="F224" s="154"/>
      <c r="G224" s="154"/>
      <c r="H224" s="154"/>
      <c r="I224" s="154"/>
      <c r="J224" s="155"/>
      <c r="K224" s="155"/>
      <c r="L224" s="155"/>
      <c r="M224" s="155"/>
      <c r="N224" s="155"/>
      <c r="O224" s="155"/>
      <c r="P224" s="154"/>
      <c r="Q224" s="154"/>
      <c r="R224" s="160"/>
      <c r="S224" s="160"/>
      <c r="T224" s="120"/>
      <c r="U224" s="120"/>
      <c r="V224" s="120"/>
      <c r="W224" s="120"/>
      <c r="X224" s="120"/>
      <c r="Y224" s="120"/>
      <c r="Z224" s="120"/>
    </row>
    <row r="225" ht="15.75" customHeight="1">
      <c r="A225" s="154"/>
      <c r="B225" s="154"/>
      <c r="C225" s="154"/>
      <c r="D225" s="120"/>
      <c r="E225" s="154"/>
      <c r="F225" s="154"/>
      <c r="G225" s="154"/>
      <c r="H225" s="154"/>
      <c r="I225" s="154"/>
      <c r="J225" s="155"/>
      <c r="K225" s="155"/>
      <c r="L225" s="155"/>
      <c r="M225" s="155"/>
      <c r="N225" s="155"/>
      <c r="O225" s="155"/>
      <c r="P225" s="154"/>
      <c r="Q225" s="154"/>
      <c r="R225" s="160"/>
      <c r="S225" s="160"/>
      <c r="T225" s="120"/>
      <c r="U225" s="120"/>
      <c r="V225" s="120"/>
      <c r="W225" s="120"/>
      <c r="X225" s="120"/>
      <c r="Y225" s="120"/>
      <c r="Z225" s="120"/>
    </row>
    <row r="226" ht="15.75" customHeight="1">
      <c r="A226" s="154"/>
      <c r="B226" s="154"/>
      <c r="C226" s="154"/>
      <c r="D226" s="120"/>
      <c r="E226" s="154"/>
      <c r="F226" s="154"/>
      <c r="G226" s="154"/>
      <c r="H226" s="154"/>
      <c r="I226" s="154"/>
      <c r="J226" s="155"/>
      <c r="K226" s="155"/>
      <c r="L226" s="155"/>
      <c r="M226" s="155"/>
      <c r="N226" s="155"/>
      <c r="O226" s="155"/>
      <c r="P226" s="154"/>
      <c r="Q226" s="154"/>
      <c r="R226" s="160"/>
      <c r="S226" s="160"/>
      <c r="T226" s="120"/>
      <c r="U226" s="120"/>
      <c r="V226" s="120"/>
      <c r="W226" s="120"/>
      <c r="X226" s="120"/>
      <c r="Y226" s="120"/>
      <c r="Z226" s="120"/>
    </row>
    <row r="227" ht="15.75" customHeight="1">
      <c r="A227" s="154"/>
      <c r="B227" s="154"/>
      <c r="C227" s="154"/>
      <c r="D227" s="120"/>
      <c r="E227" s="154"/>
      <c r="F227" s="154"/>
      <c r="G227" s="154"/>
      <c r="H227" s="154"/>
      <c r="I227" s="154"/>
      <c r="J227" s="155"/>
      <c r="K227" s="155"/>
      <c r="L227" s="155"/>
      <c r="M227" s="155"/>
      <c r="N227" s="155"/>
      <c r="O227" s="155"/>
      <c r="P227" s="154"/>
      <c r="Q227" s="154"/>
      <c r="R227" s="160"/>
      <c r="S227" s="160"/>
      <c r="T227" s="120"/>
      <c r="U227" s="120"/>
      <c r="V227" s="120"/>
      <c r="W227" s="120"/>
      <c r="X227" s="120"/>
      <c r="Y227" s="120"/>
      <c r="Z227" s="120"/>
    </row>
    <row r="228" ht="15.75" customHeight="1">
      <c r="A228" s="154"/>
      <c r="B228" s="154"/>
      <c r="C228" s="154"/>
      <c r="D228" s="120"/>
      <c r="E228" s="154"/>
      <c r="F228" s="154"/>
      <c r="G228" s="154"/>
      <c r="H228" s="154"/>
      <c r="I228" s="154"/>
      <c r="J228" s="155"/>
      <c r="K228" s="155"/>
      <c r="L228" s="155"/>
      <c r="M228" s="155"/>
      <c r="N228" s="155"/>
      <c r="O228" s="155"/>
      <c r="P228" s="154"/>
      <c r="Q228" s="154"/>
      <c r="R228" s="160"/>
      <c r="S228" s="160"/>
      <c r="T228" s="120"/>
      <c r="U228" s="120"/>
      <c r="V228" s="120"/>
      <c r="W228" s="120"/>
      <c r="X228" s="120"/>
      <c r="Y228" s="120"/>
      <c r="Z228" s="120"/>
    </row>
    <row r="229" ht="15.75" customHeight="1">
      <c r="A229" s="154"/>
      <c r="B229" s="154"/>
      <c r="C229" s="154"/>
      <c r="D229" s="120"/>
      <c r="E229" s="154"/>
      <c r="F229" s="154"/>
      <c r="G229" s="154"/>
      <c r="H229" s="154"/>
      <c r="I229" s="154"/>
      <c r="J229" s="155"/>
      <c r="K229" s="155"/>
      <c r="L229" s="155"/>
      <c r="M229" s="155"/>
      <c r="N229" s="155"/>
      <c r="O229" s="155"/>
      <c r="P229" s="154"/>
      <c r="Q229" s="154"/>
      <c r="R229" s="160"/>
      <c r="S229" s="160"/>
      <c r="T229" s="120"/>
      <c r="U229" s="120"/>
      <c r="V229" s="120"/>
      <c r="W229" s="120"/>
      <c r="X229" s="120"/>
      <c r="Y229" s="120"/>
      <c r="Z229" s="120"/>
    </row>
    <row r="230" ht="15.75" customHeight="1">
      <c r="A230" s="154"/>
      <c r="B230" s="154"/>
      <c r="C230" s="154"/>
      <c r="D230" s="120"/>
      <c r="E230" s="154"/>
      <c r="F230" s="154"/>
      <c r="G230" s="154"/>
      <c r="H230" s="154"/>
      <c r="I230" s="154"/>
      <c r="J230" s="155"/>
      <c r="K230" s="155"/>
      <c r="L230" s="155"/>
      <c r="M230" s="155"/>
      <c r="N230" s="155"/>
      <c r="O230" s="155"/>
      <c r="P230" s="154"/>
      <c r="Q230" s="154"/>
      <c r="R230" s="160"/>
      <c r="S230" s="160"/>
      <c r="T230" s="120"/>
      <c r="U230" s="120"/>
      <c r="V230" s="120"/>
      <c r="W230" s="120"/>
      <c r="X230" s="120"/>
      <c r="Y230" s="120"/>
      <c r="Z230" s="120"/>
    </row>
    <row r="231" ht="15.75" customHeight="1">
      <c r="A231" s="154"/>
      <c r="B231" s="154"/>
      <c r="C231" s="154"/>
      <c r="D231" s="120"/>
      <c r="E231" s="154"/>
      <c r="F231" s="154"/>
      <c r="G231" s="154"/>
      <c r="H231" s="154"/>
      <c r="I231" s="154"/>
      <c r="J231" s="155"/>
      <c r="K231" s="155"/>
      <c r="L231" s="155"/>
      <c r="M231" s="155"/>
      <c r="N231" s="155"/>
      <c r="O231" s="155"/>
      <c r="P231" s="154"/>
      <c r="Q231" s="154"/>
      <c r="R231" s="160"/>
      <c r="S231" s="160"/>
      <c r="T231" s="120"/>
      <c r="U231" s="120"/>
      <c r="V231" s="120"/>
      <c r="W231" s="120"/>
      <c r="X231" s="120"/>
      <c r="Y231" s="120"/>
      <c r="Z231" s="120"/>
    </row>
    <row r="232" ht="15.75" customHeight="1">
      <c r="A232" s="154"/>
      <c r="B232" s="154"/>
      <c r="C232" s="154"/>
      <c r="D232" s="120"/>
      <c r="E232" s="154"/>
      <c r="F232" s="154"/>
      <c r="G232" s="154"/>
      <c r="H232" s="154"/>
      <c r="I232" s="154"/>
      <c r="J232" s="155"/>
      <c r="K232" s="155"/>
      <c r="L232" s="155"/>
      <c r="M232" s="155"/>
      <c r="N232" s="155"/>
      <c r="O232" s="155"/>
      <c r="P232" s="154"/>
      <c r="Q232" s="154"/>
      <c r="R232" s="160"/>
      <c r="S232" s="160"/>
      <c r="T232" s="120"/>
      <c r="U232" s="120"/>
      <c r="V232" s="120"/>
      <c r="W232" s="120"/>
      <c r="X232" s="120"/>
      <c r="Y232" s="120"/>
      <c r="Z232" s="120"/>
    </row>
    <row r="233" ht="15.75" customHeight="1">
      <c r="A233" s="154"/>
      <c r="B233" s="154"/>
      <c r="C233" s="154"/>
      <c r="D233" s="120"/>
      <c r="E233" s="154"/>
      <c r="F233" s="154"/>
      <c r="G233" s="154"/>
      <c r="H233" s="154"/>
      <c r="I233" s="154"/>
      <c r="J233" s="155"/>
      <c r="K233" s="155"/>
      <c r="L233" s="155"/>
      <c r="M233" s="155"/>
      <c r="N233" s="155"/>
      <c r="O233" s="155"/>
      <c r="P233" s="154"/>
      <c r="Q233" s="154"/>
      <c r="R233" s="160"/>
      <c r="S233" s="160"/>
      <c r="T233" s="120"/>
      <c r="U233" s="120"/>
      <c r="V233" s="120"/>
      <c r="W233" s="120"/>
      <c r="X233" s="120"/>
      <c r="Y233" s="120"/>
      <c r="Z233" s="120"/>
    </row>
    <row r="234" ht="15.75" customHeight="1">
      <c r="A234" s="154"/>
      <c r="B234" s="154"/>
      <c r="C234" s="154"/>
      <c r="D234" s="120"/>
      <c r="E234" s="154"/>
      <c r="F234" s="154"/>
      <c r="G234" s="154"/>
      <c r="H234" s="154"/>
      <c r="I234" s="154"/>
      <c r="J234" s="155"/>
      <c r="K234" s="155"/>
      <c r="L234" s="155"/>
      <c r="M234" s="155"/>
      <c r="N234" s="155"/>
      <c r="O234" s="155"/>
      <c r="P234" s="154"/>
      <c r="Q234" s="154"/>
      <c r="R234" s="160"/>
      <c r="S234" s="160"/>
      <c r="T234" s="120"/>
      <c r="U234" s="120"/>
      <c r="V234" s="120"/>
      <c r="W234" s="120"/>
      <c r="X234" s="120"/>
      <c r="Y234" s="120"/>
      <c r="Z234" s="120"/>
    </row>
    <row r="235" ht="15.75" customHeight="1">
      <c r="A235" s="154"/>
      <c r="B235" s="154"/>
      <c r="C235" s="154"/>
      <c r="D235" s="120"/>
      <c r="E235" s="154"/>
      <c r="F235" s="154"/>
      <c r="G235" s="154"/>
      <c r="H235" s="154"/>
      <c r="I235" s="154"/>
      <c r="J235" s="155"/>
      <c r="K235" s="155"/>
      <c r="L235" s="155"/>
      <c r="M235" s="155"/>
      <c r="N235" s="155"/>
      <c r="O235" s="155"/>
      <c r="P235" s="154"/>
      <c r="Q235" s="154"/>
      <c r="R235" s="160"/>
      <c r="S235" s="160"/>
      <c r="T235" s="120"/>
      <c r="U235" s="120"/>
      <c r="V235" s="120"/>
      <c r="W235" s="120"/>
      <c r="X235" s="120"/>
      <c r="Y235" s="120"/>
      <c r="Z235" s="120"/>
    </row>
    <row r="236" ht="15.75" customHeight="1">
      <c r="A236" s="154"/>
      <c r="B236" s="154"/>
      <c r="C236" s="154"/>
      <c r="D236" s="120"/>
      <c r="E236" s="154"/>
      <c r="F236" s="154"/>
      <c r="G236" s="154"/>
      <c r="H236" s="154"/>
      <c r="I236" s="154"/>
      <c r="J236" s="155"/>
      <c r="K236" s="155"/>
      <c r="L236" s="155"/>
      <c r="M236" s="155"/>
      <c r="N236" s="155"/>
      <c r="O236" s="155"/>
      <c r="P236" s="154"/>
      <c r="Q236" s="154"/>
      <c r="R236" s="160"/>
      <c r="S236" s="160"/>
      <c r="T236" s="120"/>
      <c r="U236" s="120"/>
      <c r="V236" s="120"/>
      <c r="W236" s="120"/>
      <c r="X236" s="120"/>
      <c r="Y236" s="120"/>
      <c r="Z236" s="120"/>
    </row>
    <row r="237" ht="15.75" customHeight="1">
      <c r="A237" s="154"/>
      <c r="B237" s="154"/>
      <c r="C237" s="154"/>
      <c r="D237" s="120"/>
      <c r="E237" s="154"/>
      <c r="F237" s="154"/>
      <c r="G237" s="154"/>
      <c r="H237" s="154"/>
      <c r="I237" s="154"/>
      <c r="J237" s="155"/>
      <c r="K237" s="155"/>
      <c r="L237" s="155"/>
      <c r="M237" s="155"/>
      <c r="N237" s="155"/>
      <c r="O237" s="155"/>
      <c r="P237" s="154"/>
      <c r="Q237" s="154"/>
      <c r="R237" s="160"/>
      <c r="S237" s="160"/>
      <c r="T237" s="120"/>
      <c r="U237" s="120"/>
      <c r="V237" s="120"/>
      <c r="W237" s="120"/>
      <c r="X237" s="120"/>
      <c r="Y237" s="120"/>
      <c r="Z237" s="120"/>
    </row>
    <row r="238" ht="15.75" customHeight="1">
      <c r="A238" s="154"/>
      <c r="B238" s="154"/>
      <c r="C238" s="154"/>
      <c r="D238" s="120"/>
      <c r="E238" s="154"/>
      <c r="F238" s="154"/>
      <c r="G238" s="154"/>
      <c r="H238" s="154"/>
      <c r="I238" s="154"/>
      <c r="J238" s="155"/>
      <c r="K238" s="155"/>
      <c r="L238" s="155"/>
      <c r="M238" s="155"/>
      <c r="N238" s="155"/>
      <c r="O238" s="155"/>
      <c r="P238" s="154"/>
      <c r="Q238" s="154"/>
      <c r="R238" s="160"/>
      <c r="S238" s="160"/>
      <c r="T238" s="120"/>
      <c r="U238" s="120"/>
      <c r="V238" s="120"/>
      <c r="W238" s="120"/>
      <c r="X238" s="120"/>
      <c r="Y238" s="120"/>
      <c r="Z238" s="120"/>
    </row>
    <row r="239" ht="15.75" customHeight="1">
      <c r="A239" s="154"/>
      <c r="B239" s="154"/>
      <c r="C239" s="154"/>
      <c r="D239" s="120"/>
      <c r="E239" s="154"/>
      <c r="F239" s="154"/>
      <c r="G239" s="154"/>
      <c r="H239" s="154"/>
      <c r="I239" s="154"/>
      <c r="J239" s="155"/>
      <c r="K239" s="155"/>
      <c r="L239" s="155"/>
      <c r="M239" s="155"/>
      <c r="N239" s="155"/>
      <c r="O239" s="155"/>
      <c r="P239" s="154"/>
      <c r="Q239" s="154"/>
      <c r="R239" s="160"/>
      <c r="S239" s="160"/>
      <c r="T239" s="120"/>
      <c r="U239" s="120"/>
      <c r="V239" s="120"/>
      <c r="W239" s="120"/>
      <c r="X239" s="120"/>
      <c r="Y239" s="120"/>
      <c r="Z239" s="120"/>
    </row>
    <row r="240" ht="15.75" customHeight="1">
      <c r="A240" s="154"/>
      <c r="B240" s="154"/>
      <c r="C240" s="154"/>
      <c r="D240" s="120"/>
      <c r="E240" s="154"/>
      <c r="F240" s="154"/>
      <c r="G240" s="154"/>
      <c r="H240" s="154"/>
      <c r="I240" s="154"/>
      <c r="J240" s="155"/>
      <c r="K240" s="155"/>
      <c r="L240" s="155"/>
      <c r="M240" s="155"/>
      <c r="N240" s="155"/>
      <c r="O240" s="155"/>
      <c r="P240" s="154"/>
      <c r="Q240" s="154"/>
      <c r="R240" s="160"/>
      <c r="S240" s="160"/>
      <c r="T240" s="120"/>
      <c r="U240" s="120"/>
      <c r="V240" s="120"/>
      <c r="W240" s="120"/>
      <c r="X240" s="120"/>
      <c r="Y240" s="120"/>
      <c r="Z240" s="120"/>
    </row>
    <row r="241" ht="15.75" customHeight="1">
      <c r="A241" s="154"/>
      <c r="B241" s="154"/>
      <c r="C241" s="154"/>
      <c r="D241" s="120"/>
      <c r="E241" s="154"/>
      <c r="F241" s="154"/>
      <c r="G241" s="154"/>
      <c r="H241" s="154"/>
      <c r="I241" s="154"/>
      <c r="J241" s="155"/>
      <c r="K241" s="155"/>
      <c r="L241" s="155"/>
      <c r="M241" s="155"/>
      <c r="N241" s="155"/>
      <c r="O241" s="155"/>
      <c r="P241" s="154"/>
      <c r="Q241" s="154"/>
      <c r="R241" s="160"/>
      <c r="S241" s="160"/>
      <c r="T241" s="120"/>
      <c r="U241" s="120"/>
      <c r="V241" s="120"/>
      <c r="W241" s="120"/>
      <c r="X241" s="120"/>
      <c r="Y241" s="120"/>
      <c r="Z241" s="120"/>
    </row>
    <row r="242" ht="15.75" customHeight="1">
      <c r="A242" s="154"/>
      <c r="B242" s="154"/>
      <c r="C242" s="154"/>
      <c r="D242" s="120"/>
      <c r="E242" s="154"/>
      <c r="F242" s="154"/>
      <c r="G242" s="154"/>
      <c r="H242" s="154"/>
      <c r="I242" s="154"/>
      <c r="J242" s="155"/>
      <c r="K242" s="155"/>
      <c r="L242" s="155"/>
      <c r="M242" s="155"/>
      <c r="N242" s="155"/>
      <c r="O242" s="155"/>
      <c r="P242" s="154"/>
      <c r="Q242" s="154"/>
      <c r="R242" s="160"/>
      <c r="S242" s="160"/>
      <c r="T242" s="120"/>
      <c r="U242" s="120"/>
      <c r="V242" s="120"/>
      <c r="W242" s="120"/>
      <c r="X242" s="120"/>
      <c r="Y242" s="120"/>
      <c r="Z242" s="120"/>
    </row>
    <row r="243" ht="15.75" customHeight="1">
      <c r="A243" s="154"/>
      <c r="B243" s="154"/>
      <c r="C243" s="154"/>
      <c r="D243" s="120"/>
      <c r="E243" s="154"/>
      <c r="F243" s="154"/>
      <c r="G243" s="154"/>
      <c r="H243" s="154"/>
      <c r="I243" s="154"/>
      <c r="J243" s="155"/>
      <c r="K243" s="155"/>
      <c r="L243" s="155"/>
      <c r="M243" s="155"/>
      <c r="N243" s="155"/>
      <c r="O243" s="155"/>
      <c r="P243" s="154"/>
      <c r="Q243" s="154"/>
      <c r="R243" s="160"/>
      <c r="S243" s="160"/>
      <c r="T243" s="120"/>
      <c r="U243" s="120"/>
      <c r="V243" s="120"/>
      <c r="W243" s="120"/>
      <c r="X243" s="120"/>
      <c r="Y243" s="120"/>
      <c r="Z243" s="120"/>
    </row>
    <row r="244" ht="15.75" customHeight="1">
      <c r="A244" s="154"/>
      <c r="B244" s="154"/>
      <c r="C244" s="154"/>
      <c r="D244" s="120"/>
      <c r="E244" s="154"/>
      <c r="F244" s="154"/>
      <c r="G244" s="154"/>
      <c r="H244" s="154"/>
      <c r="I244" s="154"/>
      <c r="J244" s="155"/>
      <c r="K244" s="155"/>
      <c r="L244" s="155"/>
      <c r="M244" s="155"/>
      <c r="N244" s="155"/>
      <c r="O244" s="155"/>
      <c r="P244" s="154"/>
      <c r="Q244" s="154"/>
      <c r="R244" s="160"/>
      <c r="S244" s="160"/>
      <c r="T244" s="120"/>
      <c r="U244" s="120"/>
      <c r="V244" s="120"/>
      <c r="W244" s="120"/>
      <c r="X244" s="120"/>
      <c r="Y244" s="120"/>
      <c r="Z244" s="120"/>
    </row>
    <row r="245" ht="15.75" customHeight="1">
      <c r="A245" s="154"/>
      <c r="B245" s="154"/>
      <c r="C245" s="154"/>
      <c r="D245" s="120"/>
      <c r="E245" s="154"/>
      <c r="F245" s="154"/>
      <c r="G245" s="154"/>
      <c r="H245" s="154"/>
      <c r="I245" s="154"/>
      <c r="J245" s="155"/>
      <c r="K245" s="155"/>
      <c r="L245" s="155"/>
      <c r="M245" s="155"/>
      <c r="N245" s="155"/>
      <c r="O245" s="155"/>
      <c r="P245" s="154"/>
      <c r="Q245" s="154"/>
      <c r="R245" s="160"/>
      <c r="S245" s="160"/>
      <c r="T245" s="120"/>
      <c r="U245" s="120"/>
      <c r="V245" s="120"/>
      <c r="W245" s="120"/>
      <c r="X245" s="120"/>
      <c r="Y245" s="120"/>
      <c r="Z245" s="120"/>
    </row>
    <row r="246" ht="15.75" customHeight="1">
      <c r="A246" s="154"/>
      <c r="B246" s="154"/>
      <c r="C246" s="154"/>
      <c r="D246" s="120"/>
      <c r="E246" s="154"/>
      <c r="F246" s="154"/>
      <c r="G246" s="154"/>
      <c r="H246" s="154"/>
      <c r="I246" s="154"/>
      <c r="J246" s="155"/>
      <c r="K246" s="155"/>
      <c r="L246" s="155"/>
      <c r="M246" s="155"/>
      <c r="N246" s="155"/>
      <c r="O246" s="155"/>
      <c r="P246" s="154"/>
      <c r="Q246" s="154"/>
      <c r="R246" s="160"/>
      <c r="S246" s="160"/>
      <c r="T246" s="120"/>
      <c r="U246" s="120"/>
      <c r="V246" s="120"/>
      <c r="W246" s="120"/>
      <c r="X246" s="120"/>
      <c r="Y246" s="120"/>
      <c r="Z246" s="120"/>
    </row>
    <row r="247" ht="15.75" customHeight="1">
      <c r="A247" s="154"/>
      <c r="B247" s="154"/>
      <c r="C247" s="154"/>
      <c r="D247" s="120"/>
      <c r="E247" s="154"/>
      <c r="F247" s="154"/>
      <c r="G247" s="154"/>
      <c r="H247" s="154"/>
      <c r="I247" s="154"/>
      <c r="J247" s="155"/>
      <c r="K247" s="155"/>
      <c r="L247" s="155"/>
      <c r="M247" s="155"/>
      <c r="N247" s="155"/>
      <c r="O247" s="155"/>
      <c r="P247" s="154"/>
      <c r="Q247" s="154"/>
      <c r="R247" s="160"/>
      <c r="S247" s="160"/>
      <c r="T247" s="120"/>
      <c r="U247" s="120"/>
      <c r="V247" s="120"/>
      <c r="W247" s="120"/>
      <c r="X247" s="120"/>
      <c r="Y247" s="120"/>
      <c r="Z247" s="120"/>
    </row>
    <row r="248" ht="15.75" customHeight="1">
      <c r="A248" s="154"/>
      <c r="B248" s="154"/>
      <c r="C248" s="154"/>
      <c r="D248" s="120"/>
      <c r="E248" s="154"/>
      <c r="F248" s="154"/>
      <c r="G248" s="154"/>
      <c r="H248" s="154"/>
      <c r="I248" s="154"/>
      <c r="J248" s="155"/>
      <c r="K248" s="155"/>
      <c r="L248" s="155"/>
      <c r="M248" s="155"/>
      <c r="N248" s="155"/>
      <c r="O248" s="155"/>
      <c r="P248" s="154"/>
      <c r="Q248" s="154"/>
      <c r="R248" s="160"/>
      <c r="S248" s="160"/>
      <c r="T248" s="120"/>
      <c r="U248" s="120"/>
      <c r="V248" s="120"/>
      <c r="W248" s="120"/>
      <c r="X248" s="120"/>
      <c r="Y248" s="120"/>
      <c r="Z248" s="120"/>
    </row>
    <row r="249" ht="15.75" customHeight="1">
      <c r="A249" s="154"/>
      <c r="B249" s="154"/>
      <c r="C249" s="154"/>
      <c r="D249" s="120"/>
      <c r="E249" s="154"/>
      <c r="F249" s="154"/>
      <c r="G249" s="154"/>
      <c r="H249" s="154"/>
      <c r="I249" s="154"/>
      <c r="J249" s="155"/>
      <c r="K249" s="155"/>
      <c r="L249" s="155"/>
      <c r="M249" s="155"/>
      <c r="N249" s="155"/>
      <c r="O249" s="155"/>
      <c r="P249" s="154"/>
      <c r="Q249" s="154"/>
      <c r="R249" s="160"/>
      <c r="S249" s="160"/>
      <c r="T249" s="120"/>
      <c r="U249" s="120"/>
      <c r="V249" s="120"/>
      <c r="W249" s="120"/>
      <c r="X249" s="120"/>
      <c r="Y249" s="120"/>
      <c r="Z249" s="120"/>
    </row>
    <row r="250" ht="15.75" customHeight="1">
      <c r="A250" s="154"/>
      <c r="B250" s="154"/>
      <c r="C250" s="154"/>
      <c r="D250" s="120"/>
      <c r="E250" s="154"/>
      <c r="F250" s="154"/>
      <c r="G250" s="154"/>
      <c r="H250" s="154"/>
      <c r="I250" s="154"/>
      <c r="J250" s="155"/>
      <c r="K250" s="155"/>
      <c r="L250" s="155"/>
      <c r="M250" s="155"/>
      <c r="N250" s="155"/>
      <c r="O250" s="155"/>
      <c r="P250" s="154"/>
      <c r="Q250" s="154"/>
      <c r="R250" s="160"/>
      <c r="S250" s="160"/>
      <c r="T250" s="120"/>
      <c r="U250" s="120"/>
      <c r="V250" s="120"/>
      <c r="W250" s="120"/>
      <c r="X250" s="120"/>
      <c r="Y250" s="120"/>
      <c r="Z250" s="120"/>
    </row>
    <row r="251" ht="15.75" customHeight="1">
      <c r="A251" s="154"/>
      <c r="B251" s="154"/>
      <c r="C251" s="154"/>
      <c r="D251" s="120"/>
      <c r="E251" s="154"/>
      <c r="F251" s="154"/>
      <c r="G251" s="154"/>
      <c r="H251" s="154"/>
      <c r="I251" s="154"/>
      <c r="J251" s="155"/>
      <c r="K251" s="155"/>
      <c r="L251" s="155"/>
      <c r="M251" s="155"/>
      <c r="N251" s="155"/>
      <c r="O251" s="155"/>
      <c r="P251" s="154"/>
      <c r="Q251" s="154"/>
      <c r="R251" s="160"/>
      <c r="S251" s="160"/>
      <c r="T251" s="120"/>
      <c r="U251" s="120"/>
      <c r="V251" s="120"/>
      <c r="W251" s="120"/>
      <c r="X251" s="120"/>
      <c r="Y251" s="120"/>
      <c r="Z251" s="120"/>
    </row>
    <row r="252" ht="15.75" customHeight="1">
      <c r="A252" s="154"/>
      <c r="B252" s="154"/>
      <c r="C252" s="154"/>
      <c r="D252" s="120"/>
      <c r="E252" s="154"/>
      <c r="F252" s="154"/>
      <c r="G252" s="154"/>
      <c r="H252" s="154"/>
      <c r="I252" s="154"/>
      <c r="J252" s="155"/>
      <c r="K252" s="155"/>
      <c r="L252" s="155"/>
      <c r="M252" s="155"/>
      <c r="N252" s="155"/>
      <c r="O252" s="155"/>
      <c r="P252" s="154"/>
      <c r="Q252" s="154"/>
      <c r="R252" s="160"/>
      <c r="S252" s="160"/>
      <c r="T252" s="120"/>
      <c r="U252" s="120"/>
      <c r="V252" s="120"/>
      <c r="W252" s="120"/>
      <c r="X252" s="120"/>
      <c r="Y252" s="120"/>
      <c r="Z252" s="120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0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Q38:Q39"/>
    <mergeCell ref="R38:R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H38:H39"/>
    <mergeCell ref="I38:I39"/>
    <mergeCell ref="J38:J39"/>
    <mergeCell ref="K38:K39"/>
    <mergeCell ref="L38:L39"/>
    <mergeCell ref="M38:M39"/>
    <mergeCell ref="N38:N39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  <mergeCell ref="A48:A49"/>
    <mergeCell ref="B48:B49"/>
    <mergeCell ref="C48:C49"/>
    <mergeCell ref="D48:D49"/>
    <mergeCell ref="E48:E49"/>
    <mergeCell ref="F48:F49"/>
    <mergeCell ref="G48:G49"/>
    <mergeCell ref="J52:K52"/>
    <mergeCell ref="L52:M52"/>
    <mergeCell ref="F50:G50"/>
    <mergeCell ref="H50:I50"/>
    <mergeCell ref="J50:K50"/>
    <mergeCell ref="L50:M50"/>
    <mergeCell ref="N50:O50"/>
    <mergeCell ref="F52:G52"/>
    <mergeCell ref="H52:I52"/>
    <mergeCell ref="N52:O52"/>
    <mergeCell ref="H40:I40"/>
    <mergeCell ref="J40:K40"/>
    <mergeCell ref="L40:M40"/>
    <mergeCell ref="N40:O40"/>
    <mergeCell ref="A42:D42"/>
    <mergeCell ref="G42:O42"/>
    <mergeCell ref="P42:Q42"/>
    <mergeCell ref="L44:L45"/>
    <mergeCell ref="M44:M45"/>
    <mergeCell ref="N44:N45"/>
    <mergeCell ref="O44:O45"/>
    <mergeCell ref="P44:P45"/>
    <mergeCell ref="Q44:Q45"/>
    <mergeCell ref="R44:R45"/>
    <mergeCell ref="F40:G40"/>
    <mergeCell ref="F43:G43"/>
    <mergeCell ref="H43:I43"/>
    <mergeCell ref="J43:K43"/>
    <mergeCell ref="L43:M43"/>
    <mergeCell ref="N43:O43"/>
    <mergeCell ref="A44:A45"/>
    <mergeCell ref="O46:O47"/>
    <mergeCell ref="P46:P47"/>
    <mergeCell ref="Q46:Q47"/>
    <mergeCell ref="R46:R47"/>
    <mergeCell ref="H46:H47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F46:F47"/>
    <mergeCell ref="G46:G47"/>
    <mergeCell ref="H6:H7"/>
    <mergeCell ref="I6:I7"/>
    <mergeCell ref="J6:J7"/>
    <mergeCell ref="K6:K7"/>
    <mergeCell ref="L6:L7"/>
    <mergeCell ref="M6:M7"/>
    <mergeCell ref="N6:N7"/>
    <mergeCell ref="A6:A7"/>
    <mergeCell ref="B6:B7"/>
    <mergeCell ref="C6:C7"/>
    <mergeCell ref="D6:D7"/>
    <mergeCell ref="E6:E7"/>
    <mergeCell ref="F6:F7"/>
    <mergeCell ref="G6:G7"/>
    <mergeCell ref="O8:O9"/>
    <mergeCell ref="P8:P9"/>
    <mergeCell ref="H8:H9"/>
    <mergeCell ref="I8:I9"/>
    <mergeCell ref="J8:J9"/>
    <mergeCell ref="K8:K9"/>
    <mergeCell ref="L8:L9"/>
    <mergeCell ref="M8:M9"/>
    <mergeCell ref="N8:N9"/>
    <mergeCell ref="L3:M3"/>
    <mergeCell ref="N3:O3"/>
    <mergeCell ref="A1:Q1"/>
    <mergeCell ref="A2:D2"/>
    <mergeCell ref="G2:M2"/>
    <mergeCell ref="P2:Q2"/>
    <mergeCell ref="F3:G3"/>
    <mergeCell ref="H3:I3"/>
    <mergeCell ref="J3:K3"/>
    <mergeCell ref="O4:O5"/>
    <mergeCell ref="P4:P5"/>
    <mergeCell ref="Q4:Q5"/>
    <mergeCell ref="R4:R5"/>
    <mergeCell ref="H4:H5"/>
    <mergeCell ref="I4:I5"/>
    <mergeCell ref="J4:J5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O6:O7"/>
    <mergeCell ref="P6:P7"/>
    <mergeCell ref="Q6:Q7"/>
    <mergeCell ref="R6:R7"/>
    <mergeCell ref="Q8:Q9"/>
    <mergeCell ref="R8:R9"/>
    <mergeCell ref="A8:A9"/>
    <mergeCell ref="B8:B9"/>
    <mergeCell ref="C8:C9"/>
    <mergeCell ref="D8:D9"/>
    <mergeCell ref="E8:E9"/>
    <mergeCell ref="F8:F9"/>
    <mergeCell ref="G8:G9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9.75"/>
    <col customWidth="1" min="3" max="3" width="9.63"/>
    <col customWidth="1" min="4" max="4" width="48.75"/>
    <col customWidth="1" hidden="1" min="5" max="10" width="12.63"/>
  </cols>
  <sheetData>
    <row r="1" ht="27.0" customHeight="1">
      <c r="A1" s="227" t="s">
        <v>0</v>
      </c>
      <c r="S1" s="228"/>
      <c r="T1" s="228"/>
      <c r="U1" s="229"/>
      <c r="V1" s="229"/>
      <c r="W1" s="229"/>
      <c r="X1" s="229"/>
      <c r="Y1" s="229"/>
      <c r="Z1" s="229"/>
      <c r="AA1" s="229"/>
    </row>
    <row r="2">
      <c r="A2" s="230" t="s">
        <v>111</v>
      </c>
      <c r="B2" s="122"/>
      <c r="C2" s="122"/>
      <c r="D2" s="6"/>
      <c r="E2" s="231" t="s">
        <v>185</v>
      </c>
      <c r="F2" s="122"/>
      <c r="G2" s="122"/>
      <c r="H2" s="122"/>
      <c r="I2" s="122"/>
      <c r="J2" s="6"/>
      <c r="K2" s="232" t="s">
        <v>112</v>
      </c>
      <c r="L2" s="233" t="s">
        <v>113</v>
      </c>
      <c r="M2" s="122"/>
      <c r="N2" s="122"/>
      <c r="O2" s="122"/>
      <c r="P2" s="6"/>
      <c r="Q2" s="234" t="s">
        <v>114</v>
      </c>
      <c r="R2" s="6"/>
      <c r="S2" s="235" t="s">
        <v>115</v>
      </c>
      <c r="T2" s="235" t="s">
        <v>115</v>
      </c>
      <c r="U2" s="229"/>
      <c r="V2" s="229"/>
      <c r="W2" s="229"/>
      <c r="X2" s="229"/>
      <c r="Y2" s="229"/>
      <c r="Z2" s="229"/>
      <c r="AA2" s="229"/>
    </row>
    <row r="3">
      <c r="A3" s="236" t="s">
        <v>116</v>
      </c>
      <c r="B3" s="237" t="s">
        <v>117</v>
      </c>
      <c r="C3" s="237" t="s">
        <v>119</v>
      </c>
      <c r="D3" s="238" t="s">
        <v>15</v>
      </c>
      <c r="E3" s="239"/>
      <c r="F3" s="240"/>
      <c r="G3" s="240"/>
      <c r="H3" s="240"/>
      <c r="I3" s="240"/>
      <c r="J3" s="240"/>
      <c r="K3" s="241" t="s">
        <v>125</v>
      </c>
      <c r="L3" s="241" t="s">
        <v>4</v>
      </c>
      <c r="M3" s="241" t="s">
        <v>7</v>
      </c>
      <c r="N3" s="241" t="s">
        <v>2</v>
      </c>
      <c r="O3" s="241" t="s">
        <v>9</v>
      </c>
      <c r="P3" s="241"/>
      <c r="Q3" s="241" t="s">
        <v>126</v>
      </c>
      <c r="R3" s="237" t="s">
        <v>127</v>
      </c>
      <c r="S3" s="242" t="s">
        <v>128</v>
      </c>
      <c r="T3" s="243" t="s">
        <v>129</v>
      </c>
      <c r="U3" s="244"/>
      <c r="V3" s="244"/>
      <c r="W3" s="244"/>
      <c r="X3" s="244"/>
      <c r="Y3" s="244"/>
      <c r="Z3" s="244"/>
      <c r="AA3" s="244"/>
    </row>
    <row r="4">
      <c r="A4" s="245">
        <v>1.0</v>
      </c>
      <c r="B4" s="246" t="s">
        <v>17</v>
      </c>
      <c r="C4" s="247">
        <v>804279.0</v>
      </c>
      <c r="D4" s="248" t="s">
        <v>186</v>
      </c>
      <c r="E4" s="249"/>
      <c r="F4" s="250"/>
      <c r="G4" s="250"/>
      <c r="H4" s="250"/>
      <c r="I4" s="251"/>
      <c r="J4" s="251"/>
      <c r="K4" s="252" t="str">
        <f>ROUND(AVERAGE(E4:J5),2)</f>
        <v>#DIV/0!</v>
      </c>
      <c r="L4" s="253">
        <v>0.0</v>
      </c>
      <c r="M4" s="254">
        <v>0.0</v>
      </c>
      <c r="N4" s="254">
        <v>200.0</v>
      </c>
      <c r="O4" s="253"/>
      <c r="P4" s="253"/>
      <c r="Q4" s="255">
        <f>SUM(L4:P5)</f>
        <v>200</v>
      </c>
      <c r="R4" s="252" t="str">
        <f>K4*Q4</f>
        <v>#DIV/0!</v>
      </c>
      <c r="S4" s="243" t="str">
        <f>SMALL(E4:J5,1)+(SMALL(E4:J5,1)/2)</f>
        <v>#NUM!</v>
      </c>
      <c r="T4" s="256" t="str">
        <f>LARGE(E4:J5,1)</f>
        <v>#NUM!</v>
      </c>
      <c r="U4" s="229"/>
      <c r="V4" s="229"/>
      <c r="W4" s="229"/>
      <c r="X4" s="229"/>
      <c r="Y4" s="229"/>
      <c r="Z4" s="229"/>
      <c r="AA4" s="229"/>
    </row>
    <row r="5" ht="33.75" customHeight="1">
      <c r="A5" s="10"/>
      <c r="B5" s="99"/>
      <c r="C5" s="99"/>
      <c r="D5" s="10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243"/>
      <c r="T5" s="256" t="str">
        <f>IF(T4&lt;S4,TRUE,FALSE)</f>
        <v>#NUM!</v>
      </c>
      <c r="U5" s="229"/>
      <c r="V5" s="229"/>
      <c r="W5" s="229"/>
      <c r="X5" s="229"/>
      <c r="Y5" s="229"/>
      <c r="Z5" s="229"/>
      <c r="AA5" s="229"/>
    </row>
    <row r="6">
      <c r="A6" s="245">
        <v>2.0</v>
      </c>
      <c r="B6" s="246" t="s">
        <v>17</v>
      </c>
      <c r="C6" s="247">
        <v>804280.0</v>
      </c>
      <c r="D6" s="257" t="s">
        <v>187</v>
      </c>
      <c r="E6" s="258"/>
      <c r="F6" s="250"/>
      <c r="G6" s="250"/>
      <c r="H6" s="250"/>
      <c r="I6" s="250"/>
      <c r="J6" s="251"/>
      <c r="K6" s="252" t="str">
        <f>ROUND(AVERAGE(E6:J6),2)</f>
        <v>#DIV/0!</v>
      </c>
      <c r="L6" s="253"/>
      <c r="M6" s="254">
        <v>2.0</v>
      </c>
      <c r="N6" s="253">
        <v>100.0</v>
      </c>
      <c r="O6" s="253"/>
      <c r="P6" s="253"/>
      <c r="Q6" s="255">
        <f>SUM(L6:P7)</f>
        <v>102</v>
      </c>
      <c r="R6" s="252" t="str">
        <f>K6*Q6</f>
        <v>#DIV/0!</v>
      </c>
      <c r="S6" s="243" t="str">
        <f>SMALL(E6:J7,1)+(SMALL(E6:J7,1)/2)</f>
        <v>#NUM!</v>
      </c>
      <c r="T6" s="256" t="str">
        <f>LARGE(E6:J7,1)</f>
        <v>#NUM!</v>
      </c>
      <c r="U6" s="229"/>
      <c r="V6" s="229"/>
      <c r="W6" s="229"/>
      <c r="X6" s="229"/>
      <c r="Y6" s="229"/>
      <c r="Z6" s="229"/>
      <c r="AA6" s="229"/>
    </row>
    <row r="7" ht="47.25" customHeight="1">
      <c r="A7" s="10"/>
      <c r="B7" s="99"/>
      <c r="C7" s="99"/>
      <c r="D7" s="10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243"/>
      <c r="T7" s="256" t="str">
        <f>IF(T6&lt;S6,TRUE,FALSE)</f>
        <v>#NUM!</v>
      </c>
      <c r="U7" s="229"/>
      <c r="V7" s="229"/>
      <c r="W7" s="229"/>
      <c r="X7" s="229"/>
      <c r="Y7" s="229"/>
      <c r="Z7" s="229"/>
      <c r="AA7" s="229"/>
    </row>
    <row r="8">
      <c r="A8" s="245">
        <v>3.0</v>
      </c>
      <c r="B8" s="246" t="s">
        <v>17</v>
      </c>
      <c r="C8" s="247">
        <v>804282.0</v>
      </c>
      <c r="D8" s="248" t="s">
        <v>188</v>
      </c>
      <c r="E8" s="249"/>
      <c r="F8" s="250"/>
      <c r="G8" s="250"/>
      <c r="H8" s="250"/>
      <c r="I8" s="250"/>
      <c r="J8" s="250"/>
      <c r="K8" s="252" t="str">
        <f>ROUND(AVERAGE(E8:J9),2)</f>
        <v>#DIV/0!</v>
      </c>
      <c r="L8" s="253">
        <v>100.0</v>
      </c>
      <c r="M8" s="254"/>
      <c r="N8" s="253">
        <v>200.0</v>
      </c>
      <c r="O8" s="253"/>
      <c r="P8" s="253"/>
      <c r="Q8" s="255">
        <f>SUM(L8:P9)</f>
        <v>300</v>
      </c>
      <c r="R8" s="252" t="str">
        <f>K8*Q8</f>
        <v>#DIV/0!</v>
      </c>
      <c r="S8" s="243" t="str">
        <f>SMALL(E8:J9,1)+(SMALL(E8:J9,1)/2)</f>
        <v>#NUM!</v>
      </c>
      <c r="T8" s="256" t="str">
        <f>LARGE(E8:J9,1)</f>
        <v>#NUM!</v>
      </c>
      <c r="U8" s="259"/>
      <c r="V8" s="259"/>
      <c r="W8" s="259"/>
      <c r="X8" s="259"/>
      <c r="Y8" s="259"/>
      <c r="Z8" s="259"/>
      <c r="AA8" s="259"/>
    </row>
    <row r="9" ht="35.25" customHeight="1">
      <c r="A9" s="10"/>
      <c r="B9" s="99"/>
      <c r="C9" s="99"/>
      <c r="D9" s="10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243"/>
      <c r="T9" s="256" t="str">
        <f>IF(T8&lt;S8,TRUE,FALSE)</f>
        <v>#NUM!</v>
      </c>
      <c r="U9" s="229"/>
      <c r="V9" s="229"/>
      <c r="W9" s="229"/>
      <c r="X9" s="229"/>
      <c r="Y9" s="229"/>
      <c r="Z9" s="229"/>
      <c r="AA9" s="229"/>
    </row>
    <row r="10">
      <c r="A10" s="245">
        <v>4.0</v>
      </c>
      <c r="B10" s="246" t="s">
        <v>17</v>
      </c>
      <c r="C10" s="247">
        <v>804283.0</v>
      </c>
      <c r="D10" s="257" t="s">
        <v>189</v>
      </c>
      <c r="E10" s="249"/>
      <c r="F10" s="250"/>
      <c r="G10" s="250"/>
      <c r="H10" s="250"/>
      <c r="I10" s="250"/>
      <c r="J10" s="250"/>
      <c r="K10" s="252" t="str">
        <f>ROUND(AVERAGE(E10:J10),2)</f>
        <v>#DIV/0!</v>
      </c>
      <c r="L10" s="253">
        <v>50.0</v>
      </c>
      <c r="M10" s="254"/>
      <c r="N10" s="253">
        <v>50.0</v>
      </c>
      <c r="O10" s="253"/>
      <c r="P10" s="253"/>
      <c r="Q10" s="255">
        <f>SUM(L10:P11)</f>
        <v>100</v>
      </c>
      <c r="R10" s="252" t="str">
        <f>K10*Q10</f>
        <v>#DIV/0!</v>
      </c>
      <c r="S10" s="243" t="str">
        <f>SMALL(E10:J11,1)+(SMALL(E10:J11,1)/2)</f>
        <v>#NUM!</v>
      </c>
      <c r="T10" s="256" t="str">
        <f>LARGE(E10:J11,1)</f>
        <v>#NUM!</v>
      </c>
      <c r="U10" s="229"/>
      <c r="V10" s="229"/>
      <c r="W10" s="229"/>
      <c r="X10" s="229"/>
      <c r="Y10" s="229"/>
      <c r="Z10" s="229"/>
      <c r="AA10" s="229"/>
    </row>
    <row r="11" ht="23.25" customHeight="1">
      <c r="A11" s="10"/>
      <c r="B11" s="99"/>
      <c r="C11" s="99"/>
      <c r="D11" s="10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243"/>
      <c r="T11" s="256" t="str">
        <f>IF(T10&lt;S10,TRUE,FALSE)</f>
        <v>#NUM!</v>
      </c>
      <c r="U11" s="229"/>
      <c r="V11" s="229"/>
      <c r="W11" s="229"/>
      <c r="X11" s="229"/>
      <c r="Y11" s="229"/>
      <c r="Z11" s="229"/>
      <c r="AA11" s="229"/>
    </row>
    <row r="12">
      <c r="A12" s="245">
        <v>5.0</v>
      </c>
      <c r="B12" s="246" t="s">
        <v>17</v>
      </c>
      <c r="C12" s="247">
        <v>804284.0</v>
      </c>
      <c r="D12" s="257" t="s">
        <v>190</v>
      </c>
      <c r="E12" s="249"/>
      <c r="F12" s="260"/>
      <c r="G12" s="250"/>
      <c r="H12" s="260"/>
      <c r="I12" s="261"/>
      <c r="J12" s="251"/>
      <c r="K12" s="252" t="str">
        <f>ROUND(AVERAGE(E12:J13),2)</f>
        <v>#DIV/0!</v>
      </c>
      <c r="L12" s="253"/>
      <c r="M12" s="254"/>
      <c r="N12" s="253">
        <v>100.0</v>
      </c>
      <c r="O12" s="253"/>
      <c r="P12" s="253"/>
      <c r="Q12" s="255">
        <f>SUM(L12:P13)</f>
        <v>100</v>
      </c>
      <c r="R12" s="252" t="str">
        <f>K12*Q12</f>
        <v>#DIV/0!</v>
      </c>
      <c r="S12" s="243" t="str">
        <f>SMALL(E12:J13,1)+(SMALL(E12:J13,1)/2)</f>
        <v>#NUM!</v>
      </c>
      <c r="T12" s="256" t="str">
        <f>LARGE(E12:J13,1)</f>
        <v>#NUM!</v>
      </c>
      <c r="U12" s="229"/>
      <c r="V12" s="229"/>
      <c r="W12" s="229"/>
      <c r="X12" s="229"/>
      <c r="Y12" s="229"/>
      <c r="Z12" s="229"/>
      <c r="AA12" s="229"/>
    </row>
    <row r="13" ht="23.25" customHeight="1">
      <c r="A13" s="10"/>
      <c r="B13" s="99"/>
      <c r="C13" s="99"/>
      <c r="D13" s="10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243"/>
      <c r="T13" s="256" t="str">
        <f>IF(T12&lt;S12,TRUE,FALSE)</f>
        <v>#NUM!</v>
      </c>
      <c r="U13" s="229"/>
      <c r="V13" s="229"/>
      <c r="W13" s="229"/>
      <c r="X13" s="229"/>
      <c r="Y13" s="229"/>
      <c r="Z13" s="229"/>
      <c r="AA13" s="229"/>
    </row>
    <row r="14">
      <c r="A14" s="245">
        <v>6.0</v>
      </c>
      <c r="B14" s="246" t="s">
        <v>17</v>
      </c>
      <c r="C14" s="247">
        <v>804285.0</v>
      </c>
      <c r="D14" s="257" t="s">
        <v>191</v>
      </c>
      <c r="E14" s="262"/>
      <c r="F14" s="251"/>
      <c r="G14" s="250"/>
      <c r="H14" s="251"/>
      <c r="I14" s="251"/>
      <c r="J14" s="251"/>
      <c r="K14" s="252" t="str">
        <f>ROUND(AVERAGE(E14:J15),2)</f>
        <v>#DIV/0!</v>
      </c>
      <c r="L14" s="253"/>
      <c r="M14" s="254"/>
      <c r="N14" s="253">
        <v>50.0</v>
      </c>
      <c r="O14" s="253"/>
      <c r="P14" s="253"/>
      <c r="Q14" s="255">
        <f>SUM(L14:P15)</f>
        <v>50</v>
      </c>
      <c r="R14" s="252" t="str">
        <f>K14*Q14</f>
        <v>#DIV/0!</v>
      </c>
      <c r="S14" s="243" t="str">
        <f>SMALL(E14:J15,1)+(SMALL(E14:J15,1)/2)</f>
        <v>#NUM!</v>
      </c>
      <c r="T14" s="256" t="str">
        <f>LARGE(E14:J15,1)</f>
        <v>#NUM!</v>
      </c>
      <c r="U14" s="229"/>
      <c r="V14" s="229"/>
      <c r="W14" s="229"/>
      <c r="X14" s="229"/>
      <c r="Y14" s="229"/>
      <c r="Z14" s="229"/>
      <c r="AA14" s="229"/>
    </row>
    <row r="15" ht="36.75" customHeight="1">
      <c r="A15" s="10"/>
      <c r="B15" s="99"/>
      <c r="C15" s="99"/>
      <c r="D15" s="10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243"/>
      <c r="T15" s="256" t="str">
        <f>IF(T14&lt;S14,TRUE,FALSE)</f>
        <v>#NUM!</v>
      </c>
      <c r="U15" s="229"/>
      <c r="V15" s="229"/>
      <c r="W15" s="229"/>
      <c r="X15" s="229"/>
      <c r="Y15" s="229"/>
      <c r="Z15" s="229"/>
      <c r="AA15" s="229"/>
    </row>
    <row r="16">
      <c r="A16" s="245">
        <v>7.0</v>
      </c>
      <c r="B16" s="246" t="s">
        <v>17</v>
      </c>
      <c r="C16" s="247">
        <v>804286.0</v>
      </c>
      <c r="D16" s="248" t="s">
        <v>192</v>
      </c>
      <c r="E16" s="262"/>
      <c r="F16" s="251"/>
      <c r="G16" s="250"/>
      <c r="H16" s="251"/>
      <c r="I16" s="251"/>
      <c r="J16" s="251"/>
      <c r="K16" s="252" t="str">
        <f>ROUND(AVERAGE(E16:J17),2)</f>
        <v>#DIV/0!</v>
      </c>
      <c r="L16" s="253"/>
      <c r="M16" s="254"/>
      <c r="N16" s="253">
        <v>250.0</v>
      </c>
      <c r="O16" s="253"/>
      <c r="P16" s="253"/>
      <c r="Q16" s="255">
        <f>SUM(L16:P17)</f>
        <v>250</v>
      </c>
      <c r="R16" s="252" t="str">
        <f>K16*Q16</f>
        <v>#DIV/0!</v>
      </c>
      <c r="S16" s="243" t="str">
        <f>SMALL(E16:J17,1)+(SMALL(E16:J17,1)/2)</f>
        <v>#NUM!</v>
      </c>
      <c r="T16" s="256" t="str">
        <f>LARGE(E16:J17,1)</f>
        <v>#NUM!</v>
      </c>
      <c r="U16" s="229"/>
      <c r="V16" s="229"/>
      <c r="W16" s="229"/>
      <c r="X16" s="229"/>
      <c r="Y16" s="229"/>
      <c r="Z16" s="229"/>
      <c r="AA16" s="229"/>
    </row>
    <row r="17" ht="33.75" customHeight="1">
      <c r="A17" s="10"/>
      <c r="B17" s="99"/>
      <c r="C17" s="99"/>
      <c r="D17" s="10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243"/>
      <c r="T17" s="256" t="str">
        <f>IF(T16&lt;S16,TRUE,FALSE)</f>
        <v>#NUM!</v>
      </c>
      <c r="U17" s="229"/>
      <c r="V17" s="229"/>
      <c r="W17" s="229"/>
      <c r="X17" s="229"/>
      <c r="Y17" s="229"/>
      <c r="Z17" s="229"/>
      <c r="AA17" s="229"/>
    </row>
    <row r="18">
      <c r="A18" s="245">
        <v>8.0</v>
      </c>
      <c r="B18" s="246" t="s">
        <v>17</v>
      </c>
      <c r="C18" s="247">
        <v>804287.0</v>
      </c>
      <c r="D18" s="248" t="s">
        <v>193</v>
      </c>
      <c r="E18" s="262"/>
      <c r="F18" s="251"/>
      <c r="G18" s="250"/>
      <c r="H18" s="251"/>
      <c r="I18" s="251"/>
      <c r="J18" s="251"/>
      <c r="K18" s="252" t="str">
        <f>ROUND(AVERAGE(E18:J19),2)</f>
        <v>#DIV/0!</v>
      </c>
      <c r="L18" s="253">
        <v>86.0</v>
      </c>
      <c r="M18" s="254"/>
      <c r="N18" s="253">
        <v>1300.0</v>
      </c>
      <c r="O18" s="253">
        <v>10.0</v>
      </c>
      <c r="P18" s="253"/>
      <c r="Q18" s="255">
        <f>SUM(L18:P19)</f>
        <v>1396</v>
      </c>
      <c r="R18" s="252" t="str">
        <f>K18*Q18</f>
        <v>#DIV/0!</v>
      </c>
      <c r="S18" s="243" t="str">
        <f>SMALL(E18:J19,1)+(SMALL(E18:J19,1)/2)</f>
        <v>#NUM!</v>
      </c>
      <c r="T18" s="256" t="str">
        <f>LARGE(E18:J19,1)</f>
        <v>#NUM!</v>
      </c>
      <c r="U18" s="229"/>
      <c r="V18" s="229"/>
      <c r="W18" s="229"/>
      <c r="X18" s="229"/>
      <c r="Y18" s="229"/>
      <c r="Z18" s="229"/>
      <c r="AA18" s="229"/>
    </row>
    <row r="19" ht="36.0" customHeight="1">
      <c r="A19" s="10"/>
      <c r="B19" s="99"/>
      <c r="C19" s="99"/>
      <c r="D19" s="10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243"/>
      <c r="T19" s="256" t="str">
        <f>IF(T18&lt;S18,TRUE,FALSE)</f>
        <v>#NUM!</v>
      </c>
      <c r="U19" s="229"/>
      <c r="V19" s="229"/>
      <c r="W19" s="229"/>
      <c r="X19" s="229"/>
      <c r="Y19" s="229"/>
      <c r="Z19" s="229"/>
      <c r="AA19" s="229"/>
    </row>
    <row r="20">
      <c r="A20" s="245">
        <v>9.0</v>
      </c>
      <c r="B20" s="246" t="s">
        <v>17</v>
      </c>
      <c r="C20" s="247">
        <v>804288.0</v>
      </c>
      <c r="D20" s="248" t="s">
        <v>194</v>
      </c>
      <c r="E20" s="262"/>
      <c r="F20" s="251"/>
      <c r="G20" s="250"/>
      <c r="H20" s="251"/>
      <c r="I20" s="251"/>
      <c r="J20" s="251"/>
      <c r="K20" s="252" t="str">
        <f>ROUND(AVERAGE(E20:J21),2)</f>
        <v>#DIV/0!</v>
      </c>
      <c r="L20" s="253">
        <v>61.0</v>
      </c>
      <c r="M20" s="254"/>
      <c r="N20" s="253">
        <v>50.0</v>
      </c>
      <c r="O20" s="253"/>
      <c r="P20" s="253"/>
      <c r="Q20" s="255">
        <f>SUM(L20:P21)</f>
        <v>111</v>
      </c>
      <c r="R20" s="252" t="str">
        <f>K20*Q20</f>
        <v>#DIV/0!</v>
      </c>
      <c r="S20" s="243" t="str">
        <f>SMALL(E20:J21,1)+(SMALL(E20:J21,1)/2)</f>
        <v>#NUM!</v>
      </c>
      <c r="T20" s="256" t="str">
        <f>LARGE(E20:J21,1)</f>
        <v>#NUM!</v>
      </c>
      <c r="U20" s="229"/>
      <c r="V20" s="229"/>
      <c r="W20" s="229"/>
      <c r="X20" s="229"/>
      <c r="Y20" s="229"/>
      <c r="Z20" s="229"/>
      <c r="AA20" s="229"/>
    </row>
    <row r="21" ht="22.5" customHeight="1">
      <c r="A21" s="10"/>
      <c r="B21" s="99"/>
      <c r="C21" s="99"/>
      <c r="D21" s="10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243"/>
      <c r="T21" s="256" t="str">
        <f>IF(T20&lt;S20,TRUE,FALSE)</f>
        <v>#NUM!</v>
      </c>
      <c r="U21" s="229"/>
      <c r="V21" s="229"/>
      <c r="W21" s="229"/>
      <c r="X21" s="229"/>
      <c r="Y21" s="229"/>
      <c r="Z21" s="229"/>
      <c r="AA21" s="229"/>
    </row>
    <row r="22" ht="15.75" customHeight="1">
      <c r="A22" s="245">
        <v>10.0</v>
      </c>
      <c r="B22" s="246" t="s">
        <v>28</v>
      </c>
      <c r="C22" s="247">
        <v>804289.0</v>
      </c>
      <c r="D22" s="248" t="s">
        <v>195</v>
      </c>
      <c r="E22" s="262"/>
      <c r="F22" s="251"/>
      <c r="G22" s="250"/>
      <c r="H22" s="251"/>
      <c r="I22" s="251"/>
      <c r="J22" s="251"/>
      <c r="K22" s="252" t="str">
        <f>ROUND(AVERAGE(E22:J23),2)</f>
        <v>#DIV/0!</v>
      </c>
      <c r="L22" s="253"/>
      <c r="M22" s="254"/>
      <c r="N22" s="253">
        <v>200.0</v>
      </c>
      <c r="O22" s="253"/>
      <c r="P22" s="253"/>
      <c r="Q22" s="255">
        <f>SUM(L22:P23)</f>
        <v>200</v>
      </c>
      <c r="R22" s="252" t="str">
        <f>K22*Q22</f>
        <v>#DIV/0!</v>
      </c>
      <c r="S22" s="243" t="str">
        <f>SMALL(E22:J23,1)+(SMALL(E22:J23,1)/2)</f>
        <v>#NUM!</v>
      </c>
      <c r="T22" s="256" t="str">
        <f>LARGE(E22:J23,1)</f>
        <v>#NUM!</v>
      </c>
      <c r="U22" s="229"/>
      <c r="V22" s="229"/>
      <c r="W22" s="229"/>
      <c r="X22" s="229"/>
      <c r="Y22" s="229"/>
      <c r="Z22" s="229"/>
      <c r="AA22" s="229"/>
    </row>
    <row r="23" ht="33.75" customHeight="1">
      <c r="A23" s="10"/>
      <c r="B23" s="99"/>
      <c r="C23" s="99"/>
      <c r="D23" s="10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243"/>
      <c r="T23" s="256" t="str">
        <f>IF(T22&lt;S22,TRUE,FALSE)</f>
        <v>#NUM!</v>
      </c>
      <c r="U23" s="229"/>
      <c r="V23" s="229"/>
      <c r="W23" s="229"/>
      <c r="X23" s="229"/>
      <c r="Y23" s="229"/>
      <c r="Z23" s="229"/>
      <c r="AA23" s="229"/>
    </row>
    <row r="24" ht="15.75" customHeight="1">
      <c r="A24" s="245">
        <v>11.0</v>
      </c>
      <c r="B24" s="246" t="s">
        <v>28</v>
      </c>
      <c r="C24" s="247">
        <v>804290.0</v>
      </c>
      <c r="D24" s="248" t="s">
        <v>196</v>
      </c>
      <c r="E24" s="262"/>
      <c r="F24" s="251"/>
      <c r="G24" s="250"/>
      <c r="H24" s="251"/>
      <c r="I24" s="251"/>
      <c r="J24" s="251"/>
      <c r="K24" s="252" t="str">
        <f>ROUND(AVERAGE(E24:J25),2)</f>
        <v>#DIV/0!</v>
      </c>
      <c r="L24" s="253"/>
      <c r="M24" s="254"/>
      <c r="N24" s="253">
        <v>200.0</v>
      </c>
      <c r="O24" s="253"/>
      <c r="P24" s="253"/>
      <c r="Q24" s="255">
        <f>SUM(L24:P25)</f>
        <v>200</v>
      </c>
      <c r="R24" s="252" t="str">
        <f>K24*Q24</f>
        <v>#DIV/0!</v>
      </c>
      <c r="S24" s="243" t="str">
        <f>SMALL(E24:J25,1)+(SMALL(E24:J25,1)/2)</f>
        <v>#NUM!</v>
      </c>
      <c r="T24" s="256" t="str">
        <f>LARGE(E24:J25,1)</f>
        <v>#NUM!</v>
      </c>
      <c r="U24" s="229"/>
      <c r="V24" s="229"/>
      <c r="W24" s="229"/>
      <c r="X24" s="229"/>
      <c r="Y24" s="229"/>
      <c r="Z24" s="229"/>
      <c r="AA24" s="229"/>
    </row>
    <row r="25" ht="52.5" customHeight="1">
      <c r="A25" s="10"/>
      <c r="B25" s="99"/>
      <c r="C25" s="99"/>
      <c r="D25" s="10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243"/>
      <c r="T25" s="256" t="str">
        <f>IF(T24&lt;S24,TRUE,FALSE)</f>
        <v>#NUM!</v>
      </c>
      <c r="U25" s="229"/>
      <c r="V25" s="229"/>
      <c r="W25" s="229"/>
      <c r="X25" s="229"/>
      <c r="Y25" s="229"/>
      <c r="Z25" s="229"/>
      <c r="AA25" s="229"/>
    </row>
    <row r="26" ht="15.75" customHeight="1">
      <c r="A26" s="245">
        <v>12.0</v>
      </c>
      <c r="B26" s="246" t="s">
        <v>17</v>
      </c>
      <c r="C26" s="247">
        <v>804295.0</v>
      </c>
      <c r="D26" s="248" t="s">
        <v>197</v>
      </c>
      <c r="E26" s="262"/>
      <c r="F26" s="251"/>
      <c r="G26" s="250"/>
      <c r="H26" s="251"/>
      <c r="I26" s="251"/>
      <c r="J26" s="251"/>
      <c r="K26" s="252" t="str">
        <f>ROUND(AVERAGE(E26:J27),2)</f>
        <v>#DIV/0!</v>
      </c>
      <c r="L26" s="253"/>
      <c r="M26" s="254"/>
      <c r="N26" s="253">
        <v>100.0</v>
      </c>
      <c r="O26" s="253">
        <v>300.0</v>
      </c>
      <c r="P26" s="253"/>
      <c r="Q26" s="255">
        <f>SUM(L26:P27)</f>
        <v>400</v>
      </c>
      <c r="R26" s="252" t="str">
        <f>K26*Q26</f>
        <v>#DIV/0!</v>
      </c>
      <c r="S26" s="243" t="str">
        <f>SMALL(E26:J27,1)+(SMALL(E26:J27,1)/2)</f>
        <v>#NUM!</v>
      </c>
      <c r="T26" s="256" t="str">
        <f>LARGE(E26:J27,1)</f>
        <v>#NUM!</v>
      </c>
      <c r="U26" s="229"/>
      <c r="V26" s="229"/>
      <c r="W26" s="229"/>
      <c r="X26" s="229"/>
      <c r="Y26" s="229"/>
      <c r="Z26" s="229"/>
      <c r="AA26" s="229"/>
    </row>
    <row r="27" ht="34.5" customHeight="1">
      <c r="A27" s="10"/>
      <c r="B27" s="99"/>
      <c r="C27" s="99"/>
      <c r="D27" s="10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243"/>
      <c r="T27" s="256" t="str">
        <f>IF(T26&lt;S26,TRUE,FALSE)</f>
        <v>#NUM!</v>
      </c>
      <c r="U27" s="229"/>
      <c r="V27" s="229"/>
      <c r="W27" s="229"/>
      <c r="X27" s="229"/>
      <c r="Y27" s="229"/>
      <c r="Z27" s="229"/>
      <c r="AA27" s="229"/>
    </row>
    <row r="28" ht="15.75" customHeight="1">
      <c r="A28" s="245">
        <v>13.0</v>
      </c>
      <c r="B28" s="246" t="s">
        <v>17</v>
      </c>
      <c r="C28" s="247">
        <v>804296.0</v>
      </c>
      <c r="D28" s="257" t="s">
        <v>198</v>
      </c>
      <c r="E28" s="262"/>
      <c r="F28" s="251"/>
      <c r="G28" s="250"/>
      <c r="H28" s="251"/>
      <c r="I28" s="251"/>
      <c r="J28" s="251"/>
      <c r="K28" s="252" t="str">
        <f>ROUND(AVERAGE(E28:J29),2)</f>
        <v>#DIV/0!</v>
      </c>
      <c r="L28" s="253">
        <v>30.0</v>
      </c>
      <c r="M28" s="254"/>
      <c r="N28" s="253">
        <v>100.0</v>
      </c>
      <c r="O28" s="253"/>
      <c r="P28" s="253"/>
      <c r="Q28" s="255">
        <f>SUM(L28:P29)</f>
        <v>130</v>
      </c>
      <c r="R28" s="252" t="str">
        <f>K28*Q28</f>
        <v>#DIV/0!</v>
      </c>
      <c r="S28" s="243" t="str">
        <f>SMALL(E28:J29,1)+(SMALL(E28:J29,1)/2)</f>
        <v>#NUM!</v>
      </c>
      <c r="T28" s="256" t="str">
        <f>LARGE(E28:J29,1)</f>
        <v>#NUM!</v>
      </c>
      <c r="U28" s="229"/>
      <c r="V28" s="229"/>
      <c r="W28" s="229"/>
      <c r="X28" s="229"/>
      <c r="Y28" s="229"/>
      <c r="Z28" s="229"/>
      <c r="AA28" s="229"/>
    </row>
    <row r="29" ht="24.0" customHeight="1">
      <c r="A29" s="10"/>
      <c r="B29" s="99"/>
      <c r="C29" s="99"/>
      <c r="D29" s="10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243"/>
      <c r="T29" s="256" t="str">
        <f>IF(T28&lt;S28,TRUE,FALSE)</f>
        <v>#NUM!</v>
      </c>
      <c r="U29" s="229"/>
      <c r="V29" s="229"/>
      <c r="W29" s="229"/>
      <c r="X29" s="229"/>
      <c r="Y29" s="229"/>
      <c r="Z29" s="229"/>
      <c r="AA29" s="229"/>
    </row>
    <row r="30" ht="15.75" customHeight="1">
      <c r="A30" s="245">
        <v>14.0</v>
      </c>
      <c r="B30" s="246" t="s">
        <v>17</v>
      </c>
      <c r="C30" s="247">
        <v>804297.0</v>
      </c>
      <c r="D30" s="257" t="s">
        <v>199</v>
      </c>
      <c r="E30" s="262"/>
      <c r="F30" s="251"/>
      <c r="G30" s="250"/>
      <c r="H30" s="251"/>
      <c r="I30" s="251"/>
      <c r="J30" s="251"/>
      <c r="K30" s="252" t="str">
        <f>ROUND(AVERAGE(E30:J31),2)</f>
        <v>#DIV/0!</v>
      </c>
      <c r="L30" s="253">
        <v>50.0</v>
      </c>
      <c r="M30" s="254"/>
      <c r="N30" s="253">
        <v>100.0</v>
      </c>
      <c r="O30" s="253"/>
      <c r="P30" s="253"/>
      <c r="Q30" s="255">
        <f>SUM(L30:P31)</f>
        <v>150</v>
      </c>
      <c r="R30" s="252" t="str">
        <f>K30*Q30</f>
        <v>#DIV/0!</v>
      </c>
      <c r="S30" s="243" t="str">
        <f>SMALL(E30:J31,1)+(SMALL(E30:J31,1)/2)</f>
        <v>#NUM!</v>
      </c>
      <c r="T30" s="256" t="str">
        <f>LARGE(E30:J31,1)</f>
        <v>#NUM!</v>
      </c>
      <c r="U30" s="229"/>
      <c r="V30" s="229"/>
      <c r="W30" s="229"/>
      <c r="X30" s="229"/>
      <c r="Y30" s="229"/>
      <c r="Z30" s="229"/>
      <c r="AA30" s="229"/>
    </row>
    <row r="31" ht="30.75" customHeight="1">
      <c r="A31" s="10"/>
      <c r="B31" s="99"/>
      <c r="C31" s="99"/>
      <c r="D31" s="10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243"/>
      <c r="T31" s="256" t="str">
        <f>IF(T30&lt;S30,TRUE,FALSE)</f>
        <v>#NUM!</v>
      </c>
      <c r="U31" s="229"/>
      <c r="V31" s="229"/>
      <c r="W31" s="229"/>
      <c r="X31" s="229"/>
      <c r="Y31" s="229"/>
      <c r="Z31" s="229"/>
      <c r="AA31" s="229"/>
    </row>
    <row r="32" ht="15.75" customHeight="1">
      <c r="A32" s="245">
        <v>15.0</v>
      </c>
      <c r="B32" s="246" t="s">
        <v>17</v>
      </c>
      <c r="C32" s="247">
        <v>804291.0</v>
      </c>
      <c r="D32" s="257" t="s">
        <v>200</v>
      </c>
      <c r="E32" s="262"/>
      <c r="F32" s="251"/>
      <c r="G32" s="250"/>
      <c r="H32" s="251"/>
      <c r="I32" s="251"/>
      <c r="J32" s="251"/>
      <c r="K32" s="252" t="str">
        <f>ROUND(AVERAGE(E32:J33),2)</f>
        <v>#DIV/0!</v>
      </c>
      <c r="L32" s="253"/>
      <c r="M32" s="254">
        <v>50.0</v>
      </c>
      <c r="N32" s="253">
        <v>50.0</v>
      </c>
      <c r="O32" s="253"/>
      <c r="P32" s="253"/>
      <c r="Q32" s="255">
        <f>SUM(L32:P33)</f>
        <v>100</v>
      </c>
      <c r="R32" s="252" t="str">
        <f>K32*Q32</f>
        <v>#DIV/0!</v>
      </c>
      <c r="S32" s="243" t="str">
        <f>SMALL(E32:J33,1)+(SMALL(E32:J33,1)/2)</f>
        <v>#NUM!</v>
      </c>
      <c r="T32" s="256" t="str">
        <f>LARGE(E32:J33,1)</f>
        <v>#NUM!</v>
      </c>
      <c r="U32" s="229"/>
      <c r="V32" s="229"/>
      <c r="W32" s="229"/>
      <c r="X32" s="229"/>
      <c r="Y32" s="229"/>
      <c r="Z32" s="229"/>
      <c r="AA32" s="229"/>
    </row>
    <row r="33" ht="36.0" customHeight="1">
      <c r="A33" s="10"/>
      <c r="B33" s="99"/>
      <c r="C33" s="99"/>
      <c r="D33" s="10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243"/>
      <c r="T33" s="256" t="str">
        <f>IF(T32&lt;S32,TRUE,FALSE)</f>
        <v>#NUM!</v>
      </c>
      <c r="U33" s="229"/>
      <c r="V33" s="229"/>
      <c r="W33" s="229"/>
      <c r="X33" s="229"/>
      <c r="Y33" s="229"/>
      <c r="Z33" s="229"/>
      <c r="AA33" s="229"/>
    </row>
    <row r="34" ht="15.75" customHeight="1">
      <c r="A34" s="245">
        <v>16.0</v>
      </c>
      <c r="B34" s="246" t="s">
        <v>35</v>
      </c>
      <c r="C34" s="247">
        <v>804298.0</v>
      </c>
      <c r="D34" s="263" t="s">
        <v>201</v>
      </c>
      <c r="E34" s="262"/>
      <c r="F34" s="251"/>
      <c r="G34" s="250"/>
      <c r="H34" s="251"/>
      <c r="I34" s="251"/>
      <c r="J34" s="251"/>
      <c r="K34" s="252" t="str">
        <f>ROUND(AVERAGE(E34:J35),2)</f>
        <v>#DIV/0!</v>
      </c>
      <c r="L34" s="253">
        <v>20.0</v>
      </c>
      <c r="M34" s="254"/>
      <c r="N34" s="253">
        <v>150.0</v>
      </c>
      <c r="O34" s="253"/>
      <c r="P34" s="253"/>
      <c r="Q34" s="255">
        <f>SUM(L34:P35)</f>
        <v>170</v>
      </c>
      <c r="R34" s="252" t="str">
        <f>K34*Q34</f>
        <v>#DIV/0!</v>
      </c>
      <c r="S34" s="243" t="str">
        <f>SMALL(E34:J35,1)+(SMALL(E34:J35,1)/2)</f>
        <v>#NUM!</v>
      </c>
      <c r="T34" s="256" t="str">
        <f>LARGE(E34:J35,1)</f>
        <v>#NUM!</v>
      </c>
      <c r="U34" s="229"/>
      <c r="V34" s="229"/>
      <c r="W34" s="229"/>
      <c r="X34" s="229"/>
      <c r="Y34" s="229"/>
      <c r="Z34" s="229"/>
      <c r="AA34" s="229"/>
    </row>
    <row r="35" ht="15.75" customHeight="1">
      <c r="A35" s="10"/>
      <c r="B35" s="99"/>
      <c r="C35" s="99"/>
      <c r="D35" s="10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243"/>
      <c r="T35" s="256" t="str">
        <f>IF(T34&lt;S34,TRUE,FALSE)</f>
        <v>#NUM!</v>
      </c>
      <c r="U35" s="229"/>
      <c r="V35" s="229"/>
      <c r="W35" s="229"/>
      <c r="X35" s="229"/>
      <c r="Y35" s="229"/>
      <c r="Z35" s="229"/>
      <c r="AA35" s="229"/>
    </row>
    <row r="36" ht="15.75" customHeight="1">
      <c r="A36" s="245">
        <v>17.0</v>
      </c>
      <c r="B36" s="246" t="s">
        <v>35</v>
      </c>
      <c r="C36" s="247">
        <v>804299.0</v>
      </c>
      <c r="D36" s="263" t="s">
        <v>202</v>
      </c>
      <c r="E36" s="264"/>
      <c r="F36" s="264"/>
      <c r="G36" s="264"/>
      <c r="H36" s="264"/>
      <c r="I36" s="264"/>
      <c r="J36" s="264"/>
      <c r="K36" s="252" t="str">
        <f>ROUND(AVERAGE(E36:J37),2)</f>
        <v>#DIV/0!</v>
      </c>
      <c r="L36" s="253">
        <v>20.0</v>
      </c>
      <c r="M36" s="254"/>
      <c r="N36" s="253">
        <v>150.0</v>
      </c>
      <c r="O36" s="253"/>
      <c r="P36" s="253"/>
      <c r="Q36" s="255">
        <f>SUM(L36:P37)</f>
        <v>170</v>
      </c>
      <c r="R36" s="252" t="str">
        <f>K36*Q36</f>
        <v>#DIV/0!</v>
      </c>
      <c r="S36" s="243" t="str">
        <f>SMALL(E36:J37,1)+(SMALL(E36:J37,1)/2)</f>
        <v>#NUM!</v>
      </c>
      <c r="T36" s="256" t="str">
        <f>LARGE(E36:J37,1)</f>
        <v>#NUM!</v>
      </c>
      <c r="U36" s="229"/>
      <c r="V36" s="229"/>
      <c r="W36" s="229"/>
      <c r="X36" s="229"/>
      <c r="Y36" s="229"/>
      <c r="Z36" s="229"/>
      <c r="AA36" s="229"/>
    </row>
    <row r="37" ht="15.75" customHeight="1">
      <c r="A37" s="10"/>
      <c r="B37" s="99"/>
      <c r="C37" s="99"/>
      <c r="D37" s="10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243"/>
      <c r="T37" s="256" t="str">
        <f>IF(T36&lt;S36,TRUE,FALSE)</f>
        <v>#NUM!</v>
      </c>
      <c r="U37" s="229"/>
      <c r="V37" s="229"/>
      <c r="W37" s="229"/>
      <c r="X37" s="229"/>
      <c r="Y37" s="229"/>
      <c r="Z37" s="229"/>
      <c r="AA37" s="229"/>
    </row>
    <row r="38" ht="15.75" customHeight="1">
      <c r="A38" s="245">
        <v>18.0</v>
      </c>
      <c r="B38" s="246" t="s">
        <v>17</v>
      </c>
      <c r="C38" s="265"/>
      <c r="D38" s="263" t="s">
        <v>203</v>
      </c>
      <c r="E38" s="266"/>
      <c r="F38" s="266"/>
      <c r="G38" s="266"/>
      <c r="H38" s="266"/>
      <c r="I38" s="266"/>
      <c r="J38" s="264"/>
      <c r="K38" s="252" t="str">
        <f>ROUND(AVERAGE(E38:J39),2)</f>
        <v>#DIV/0!</v>
      </c>
      <c r="L38" s="253">
        <v>78.0</v>
      </c>
      <c r="M38" s="254"/>
      <c r="N38" s="254"/>
      <c r="O38" s="254"/>
      <c r="P38" s="254"/>
      <c r="Q38" s="255">
        <f>SUM(L38:P39)</f>
        <v>78</v>
      </c>
      <c r="R38" s="252" t="str">
        <f>K38*Q38</f>
        <v>#DIV/0!</v>
      </c>
      <c r="S38" s="243" t="str">
        <f>SMALL(E38:J39,1)+(SMALL(E38:J39,1)/2)</f>
        <v>#NUM!</v>
      </c>
      <c r="T38" s="256" t="str">
        <f>LARGE(E38:J39,1)</f>
        <v>#NUM!</v>
      </c>
      <c r="U38" s="229"/>
      <c r="V38" s="229"/>
      <c r="W38" s="229"/>
      <c r="X38" s="229"/>
      <c r="Y38" s="229"/>
      <c r="Z38" s="229"/>
      <c r="AA38" s="229"/>
    </row>
    <row r="39" ht="15.75" customHeight="1">
      <c r="A39" s="10"/>
      <c r="B39" s="99"/>
      <c r="C39" s="99"/>
      <c r="D39" s="10"/>
      <c r="E39" s="266"/>
      <c r="F39" s="266"/>
      <c r="G39" s="266"/>
      <c r="H39" s="266"/>
      <c r="I39" s="266"/>
      <c r="J39" s="264"/>
      <c r="K39" s="99"/>
      <c r="L39" s="99"/>
      <c r="M39" s="99"/>
      <c r="N39" s="99"/>
      <c r="O39" s="99"/>
      <c r="P39" s="99"/>
      <c r="Q39" s="99"/>
      <c r="R39" s="99"/>
      <c r="S39" s="243"/>
      <c r="T39" s="256" t="str">
        <f>IF(T38&lt;S38,TRUE,FALSE)</f>
        <v>#NUM!</v>
      </c>
      <c r="U39" s="229"/>
      <c r="V39" s="229"/>
      <c r="W39" s="229"/>
      <c r="X39" s="229"/>
      <c r="Y39" s="229"/>
      <c r="Z39" s="229"/>
      <c r="AA39" s="229"/>
    </row>
    <row r="40" ht="15.75" customHeight="1">
      <c r="A40" s="267"/>
      <c r="B40" s="267"/>
      <c r="C40" s="267"/>
      <c r="D40" s="36"/>
      <c r="E40" s="268"/>
      <c r="F40" s="229"/>
      <c r="G40" s="229"/>
      <c r="H40" s="229"/>
      <c r="I40" s="229"/>
      <c r="J40" s="269"/>
      <c r="K40" s="270" t="s">
        <v>148</v>
      </c>
      <c r="L40" s="271"/>
      <c r="M40" s="271"/>
      <c r="N40" s="271"/>
      <c r="O40" s="272"/>
      <c r="P40" s="272"/>
      <c r="Q40" s="271"/>
      <c r="R40" s="273" t="str">
        <f>SUM(R4:R37)</f>
        <v>#DIV/0!</v>
      </c>
      <c r="S40" s="268"/>
      <c r="T40" s="268"/>
      <c r="U40" s="229"/>
      <c r="V40" s="229"/>
      <c r="W40" s="229"/>
      <c r="X40" s="229"/>
      <c r="Y40" s="229"/>
      <c r="Z40" s="229"/>
      <c r="AA40" s="229"/>
    </row>
    <row r="41" ht="15.75" customHeight="1">
      <c r="A41" s="274"/>
      <c r="B41" s="274"/>
      <c r="C41" s="274"/>
      <c r="D41" s="117"/>
      <c r="E41" s="275"/>
      <c r="F41" s="117"/>
      <c r="G41" s="117"/>
      <c r="H41" s="117"/>
      <c r="I41" s="117"/>
      <c r="J41" s="117"/>
      <c r="K41" s="274"/>
      <c r="L41" s="274"/>
      <c r="M41" s="274"/>
      <c r="N41" s="274"/>
      <c r="O41" s="276"/>
      <c r="P41" s="276"/>
      <c r="Q41" s="274"/>
      <c r="R41" s="277"/>
      <c r="S41" s="275"/>
      <c r="T41" s="275"/>
      <c r="U41" s="229"/>
      <c r="V41" s="229"/>
      <c r="W41" s="229"/>
      <c r="X41" s="229"/>
      <c r="Y41" s="229"/>
      <c r="Z41" s="229"/>
      <c r="AA41" s="229"/>
    </row>
    <row r="42" ht="15.75" customHeight="1">
      <c r="A42" s="278" t="s">
        <v>180</v>
      </c>
      <c r="B42" s="92"/>
      <c r="C42" s="92"/>
      <c r="D42" s="99"/>
      <c r="E42" s="279" t="s">
        <v>185</v>
      </c>
      <c r="F42" s="92"/>
      <c r="G42" s="92"/>
      <c r="H42" s="92"/>
      <c r="I42" s="92"/>
      <c r="J42" s="99"/>
      <c r="K42" s="237" t="s">
        <v>112</v>
      </c>
      <c r="L42" s="280" t="s">
        <v>113</v>
      </c>
      <c r="M42" s="92"/>
      <c r="N42" s="92"/>
      <c r="O42" s="92"/>
      <c r="P42" s="99"/>
      <c r="Q42" s="281" t="s">
        <v>114</v>
      </c>
      <c r="R42" s="99"/>
      <c r="S42" s="282" t="s">
        <v>115</v>
      </c>
      <c r="T42" s="282" t="s">
        <v>115</v>
      </c>
      <c r="U42" s="229"/>
      <c r="V42" s="229"/>
      <c r="W42" s="229"/>
      <c r="X42" s="229"/>
      <c r="Y42" s="229"/>
      <c r="Z42" s="229"/>
      <c r="AA42" s="229"/>
    </row>
    <row r="43" ht="15.75" customHeight="1">
      <c r="A43" s="236" t="s">
        <v>116</v>
      </c>
      <c r="B43" s="237" t="s">
        <v>117</v>
      </c>
      <c r="C43" s="237" t="s">
        <v>119</v>
      </c>
      <c r="D43" s="238" t="s">
        <v>15</v>
      </c>
      <c r="E43" s="283"/>
      <c r="F43" s="284"/>
      <c r="G43" s="284"/>
      <c r="H43" s="240"/>
      <c r="I43" s="240"/>
      <c r="J43" s="240"/>
      <c r="K43" s="241" t="s">
        <v>125</v>
      </c>
      <c r="L43" s="241" t="s">
        <v>4</v>
      </c>
      <c r="M43" s="241" t="s">
        <v>7</v>
      </c>
      <c r="N43" s="241" t="s">
        <v>2</v>
      </c>
      <c r="O43" s="241" t="s">
        <v>9</v>
      </c>
      <c r="P43" s="241"/>
      <c r="Q43" s="241" t="s">
        <v>126</v>
      </c>
      <c r="R43" s="237" t="s">
        <v>127</v>
      </c>
      <c r="S43" s="285" t="s">
        <v>128</v>
      </c>
      <c r="T43" s="256" t="s">
        <v>129</v>
      </c>
      <c r="U43" s="229"/>
      <c r="V43" s="229"/>
      <c r="W43" s="229"/>
      <c r="X43" s="229"/>
      <c r="Y43" s="229"/>
      <c r="Z43" s="229"/>
      <c r="AA43" s="229"/>
    </row>
    <row r="44" ht="15.75" customHeight="1">
      <c r="A44" s="286">
        <v>1.0</v>
      </c>
      <c r="B44" s="287" t="s">
        <v>35</v>
      </c>
      <c r="C44" s="288">
        <v>804292.0</v>
      </c>
      <c r="D44" s="289" t="s">
        <v>204</v>
      </c>
      <c r="E44" s="290"/>
      <c r="F44" s="291"/>
      <c r="G44" s="292"/>
      <c r="H44" s="292"/>
      <c r="I44" s="291"/>
      <c r="J44" s="293"/>
      <c r="K44" s="294" t="str">
        <f>ROUND(AVERAGE(E44:J44),2)</f>
        <v>#DIV/0!</v>
      </c>
      <c r="L44" s="253">
        <v>52.0</v>
      </c>
      <c r="M44" s="253">
        <v>30.0</v>
      </c>
      <c r="N44" s="254">
        <v>200.0</v>
      </c>
      <c r="O44" s="253">
        <v>0.0</v>
      </c>
      <c r="P44" s="253"/>
      <c r="Q44" s="295">
        <f>SUM(L44:P45)</f>
        <v>282</v>
      </c>
      <c r="R44" s="294" t="str">
        <f>K44*Q44</f>
        <v>#DIV/0!</v>
      </c>
      <c r="S44" s="296" t="str">
        <f>SMALL(E44:J45,1)+(SMALL(E44:J45,1)/2)</f>
        <v>#NUM!</v>
      </c>
      <c r="T44" s="296" t="str">
        <f>LARGE(E44:J45,1)</f>
        <v>#NUM!</v>
      </c>
      <c r="U44" s="297"/>
      <c r="V44" s="297"/>
      <c r="W44" s="297"/>
      <c r="X44" s="297"/>
      <c r="Y44" s="297"/>
      <c r="Z44" s="297"/>
      <c r="AA44" s="297"/>
    </row>
    <row r="45" ht="15.75" customHeight="1">
      <c r="A45" s="10"/>
      <c r="B45" s="99"/>
      <c r="C45" s="99"/>
      <c r="D45" s="10"/>
      <c r="E45" s="99"/>
      <c r="F45" s="99"/>
      <c r="G45" s="99"/>
      <c r="H45" s="99"/>
      <c r="I45" s="99"/>
      <c r="J45" s="298"/>
      <c r="K45" s="99"/>
      <c r="L45" s="99"/>
      <c r="M45" s="99"/>
      <c r="N45" s="99"/>
      <c r="O45" s="99"/>
      <c r="P45" s="99"/>
      <c r="Q45" s="99"/>
      <c r="R45" s="99"/>
      <c r="S45" s="296"/>
      <c r="T45" s="296" t="str">
        <f>IF(T44&lt;S44,TRUE,FALSE)</f>
        <v>#NUM!</v>
      </c>
      <c r="U45" s="297"/>
      <c r="V45" s="297"/>
      <c r="W45" s="297"/>
      <c r="X45" s="297"/>
      <c r="Y45" s="297"/>
      <c r="Z45" s="297"/>
      <c r="AA45" s="297"/>
    </row>
    <row r="46" ht="15.75" customHeight="1">
      <c r="A46" s="286">
        <v>1.0</v>
      </c>
      <c r="B46" s="287" t="s">
        <v>17</v>
      </c>
      <c r="C46" s="288">
        <v>804293.0</v>
      </c>
      <c r="D46" s="289" t="s">
        <v>205</v>
      </c>
      <c r="E46" s="290"/>
      <c r="F46" s="290"/>
      <c r="G46" s="290"/>
      <c r="H46" s="290"/>
      <c r="I46" s="290"/>
      <c r="J46" s="290"/>
      <c r="K46" s="294" t="str">
        <f>ROUND(AVERAGE(E46:J46),2)</f>
        <v>#DIV/0!</v>
      </c>
      <c r="L46" s="253">
        <v>140.0</v>
      </c>
      <c r="M46" s="253">
        <v>75.0</v>
      </c>
      <c r="N46" s="253">
        <v>200.0</v>
      </c>
      <c r="O46" s="253">
        <v>0.0</v>
      </c>
      <c r="P46" s="253"/>
      <c r="Q46" s="295">
        <f>SUM(L46:P47)</f>
        <v>415</v>
      </c>
      <c r="R46" s="294" t="str">
        <f>K46*Q46</f>
        <v>#DIV/0!</v>
      </c>
      <c r="S46" s="296" t="str">
        <f>SMALL(E46:J47,1)+(SMALL(E46:J47,1)/2)</f>
        <v>#NUM!</v>
      </c>
      <c r="T46" s="296" t="str">
        <f>LARGE(E46:J47,1)</f>
        <v>#NUM!</v>
      </c>
      <c r="U46" s="297"/>
      <c r="V46" s="297"/>
      <c r="W46" s="297"/>
      <c r="X46" s="297"/>
      <c r="Y46" s="297"/>
      <c r="Z46" s="297"/>
      <c r="AA46" s="297"/>
    </row>
    <row r="47" ht="53.25" customHeight="1">
      <c r="A47" s="10"/>
      <c r="B47" s="99"/>
      <c r="C47" s="99"/>
      <c r="D47" s="10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296"/>
      <c r="T47" s="296" t="str">
        <f>IF(T46&lt;S46,TRUE,FALSE)</f>
        <v>#NUM!</v>
      </c>
      <c r="U47" s="297"/>
      <c r="V47" s="297"/>
      <c r="W47" s="297"/>
      <c r="X47" s="297"/>
      <c r="Y47" s="297"/>
      <c r="Z47" s="297"/>
      <c r="AA47" s="297"/>
    </row>
    <row r="48" ht="15.75" customHeight="1">
      <c r="A48" s="286">
        <v>1.0</v>
      </c>
      <c r="B48" s="287" t="s">
        <v>35</v>
      </c>
      <c r="C48" s="288">
        <v>804294.0</v>
      </c>
      <c r="D48" s="289" t="s">
        <v>206</v>
      </c>
      <c r="E48" s="290"/>
      <c r="F48" s="290"/>
      <c r="G48" s="290"/>
      <c r="H48" s="290"/>
      <c r="I48" s="290"/>
      <c r="J48" s="290"/>
      <c r="K48" s="294" t="str">
        <f>ROUND(AVERAGE(E48:J48),2)</f>
        <v>#DIV/0!</v>
      </c>
      <c r="L48" s="253">
        <v>52.0</v>
      </c>
      <c r="M48" s="253">
        <v>30.0</v>
      </c>
      <c r="N48" s="253">
        <v>200.0</v>
      </c>
      <c r="O48" s="253">
        <v>0.0</v>
      </c>
      <c r="P48" s="253"/>
      <c r="Q48" s="295">
        <f>SUM(L48:P49)</f>
        <v>282</v>
      </c>
      <c r="R48" s="294" t="str">
        <f>K48*Q48</f>
        <v>#DIV/0!</v>
      </c>
      <c r="S48" s="296" t="str">
        <f>SMALL(E48:J49,1)+(SMALL(E48:J49,1)/2)</f>
        <v>#NUM!</v>
      </c>
      <c r="T48" s="296" t="str">
        <f>LARGE(E48:J49,1)</f>
        <v>#NUM!</v>
      </c>
      <c r="U48" s="297"/>
      <c r="V48" s="297"/>
      <c r="W48" s="297"/>
      <c r="X48" s="297"/>
      <c r="Y48" s="297"/>
      <c r="Z48" s="297"/>
      <c r="AA48" s="297"/>
    </row>
    <row r="49" ht="47.25" customHeight="1">
      <c r="A49" s="10"/>
      <c r="B49" s="99"/>
      <c r="C49" s="99"/>
      <c r="D49" s="10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296"/>
      <c r="T49" s="296" t="str">
        <f>IF(T48&lt;S48,TRUE,FALSE)</f>
        <v>#NUM!</v>
      </c>
      <c r="U49" s="297"/>
      <c r="V49" s="297"/>
      <c r="W49" s="297"/>
      <c r="X49" s="297"/>
      <c r="Y49" s="297"/>
      <c r="Z49" s="297"/>
      <c r="AA49" s="297"/>
    </row>
    <row r="50" ht="15.75" customHeight="1">
      <c r="A50" s="274"/>
      <c r="B50" s="274"/>
      <c r="C50" s="274"/>
      <c r="D50" s="299"/>
      <c r="E50" s="275"/>
      <c r="F50" s="117"/>
      <c r="G50" s="117"/>
      <c r="H50" s="117"/>
      <c r="I50" s="117"/>
      <c r="J50" s="300"/>
      <c r="K50" s="270" t="s">
        <v>154</v>
      </c>
      <c r="L50" s="271"/>
      <c r="M50" s="271"/>
      <c r="N50" s="271"/>
      <c r="O50" s="272"/>
      <c r="P50" s="272"/>
      <c r="Q50" s="271"/>
      <c r="R50" s="273" t="str">
        <f>SUM(R44:R45)</f>
        <v>#DIV/0!</v>
      </c>
      <c r="S50" s="268"/>
      <c r="T50" s="268"/>
      <c r="U50" s="229"/>
      <c r="V50" s="229"/>
      <c r="W50" s="229"/>
      <c r="X50" s="229"/>
      <c r="Y50" s="229"/>
      <c r="Z50" s="229"/>
      <c r="AA50" s="229"/>
    </row>
    <row r="51" ht="15.75" customHeight="1">
      <c r="A51" s="267"/>
      <c r="B51" s="267"/>
      <c r="C51" s="267"/>
      <c r="D51" s="36"/>
      <c r="E51" s="268"/>
      <c r="F51" s="229"/>
      <c r="G51" s="229"/>
      <c r="H51" s="229"/>
      <c r="I51" s="229"/>
      <c r="J51" s="229"/>
      <c r="K51" s="274"/>
      <c r="L51" s="274"/>
      <c r="M51" s="274"/>
      <c r="N51" s="274"/>
      <c r="O51" s="276"/>
      <c r="P51" s="276"/>
      <c r="Q51" s="274"/>
      <c r="R51" s="274"/>
      <c r="S51" s="268"/>
      <c r="T51" s="268"/>
      <c r="U51" s="229"/>
      <c r="V51" s="229"/>
      <c r="W51" s="229"/>
      <c r="X51" s="229"/>
      <c r="Y51" s="229"/>
      <c r="Z51" s="229"/>
      <c r="AA51" s="229"/>
    </row>
    <row r="52" ht="15.75" customHeight="1">
      <c r="A52" s="267"/>
      <c r="B52" s="267"/>
      <c r="C52" s="267"/>
      <c r="D52" s="229"/>
      <c r="E52" s="268"/>
      <c r="F52" s="229"/>
      <c r="G52" s="229"/>
      <c r="H52" s="229"/>
      <c r="I52" s="229"/>
      <c r="J52" s="229"/>
      <c r="K52" s="270" t="s">
        <v>155</v>
      </c>
      <c r="L52" s="270"/>
      <c r="M52" s="270"/>
      <c r="N52" s="270"/>
      <c r="O52" s="270"/>
      <c r="P52" s="270"/>
      <c r="Q52" s="270"/>
      <c r="R52" s="301" t="str">
        <f>SUM(R50+R40)</f>
        <v>#DIV/0!</v>
      </c>
      <c r="S52" s="268"/>
      <c r="T52" s="268"/>
      <c r="U52" s="229"/>
      <c r="V52" s="229"/>
      <c r="W52" s="229"/>
      <c r="X52" s="229"/>
      <c r="Y52" s="229"/>
      <c r="Z52" s="229"/>
      <c r="AA52" s="229"/>
    </row>
    <row r="53" ht="15.75" customHeight="1">
      <c r="A53" s="267"/>
      <c r="B53" s="267"/>
      <c r="C53" s="267"/>
      <c r="D53" s="229"/>
      <c r="E53" s="268"/>
      <c r="F53" s="229"/>
      <c r="G53" s="229"/>
      <c r="H53" s="229"/>
      <c r="I53" s="229"/>
      <c r="J53" s="229"/>
      <c r="K53" s="267"/>
      <c r="L53" s="267"/>
      <c r="M53" s="267"/>
      <c r="N53" s="267"/>
      <c r="O53" s="302"/>
      <c r="P53" s="302"/>
      <c r="Q53" s="267"/>
      <c r="R53" s="267"/>
      <c r="S53" s="268"/>
      <c r="T53" s="268"/>
      <c r="U53" s="229"/>
      <c r="V53" s="229"/>
      <c r="W53" s="229"/>
      <c r="X53" s="229"/>
      <c r="Y53" s="229"/>
      <c r="Z53" s="229"/>
      <c r="AA53" s="229"/>
    </row>
    <row r="54" ht="15.75" customHeight="1">
      <c r="A54" s="267"/>
      <c r="B54" s="267"/>
      <c r="C54" s="267"/>
      <c r="D54" s="229"/>
      <c r="E54" s="268"/>
      <c r="F54" s="229"/>
      <c r="G54" s="229"/>
      <c r="H54" s="229"/>
      <c r="I54" s="229"/>
      <c r="J54" s="229"/>
      <c r="K54" s="267"/>
      <c r="L54" s="267"/>
      <c r="M54" s="267"/>
      <c r="N54" s="267"/>
      <c r="O54" s="302"/>
      <c r="P54" s="302"/>
      <c r="Q54" s="267"/>
      <c r="R54" s="267"/>
      <c r="S54" s="268"/>
      <c r="T54" s="268"/>
      <c r="U54" s="229"/>
      <c r="V54" s="229"/>
      <c r="W54" s="229"/>
      <c r="X54" s="229"/>
      <c r="Y54" s="229"/>
      <c r="Z54" s="229"/>
      <c r="AA54" s="229"/>
    </row>
    <row r="55" ht="15.75" customHeight="1">
      <c r="A55" s="267"/>
      <c r="B55" s="267"/>
      <c r="C55" s="267"/>
      <c r="D55" s="229"/>
      <c r="E55" s="268"/>
      <c r="F55" s="229"/>
      <c r="G55" s="229"/>
      <c r="H55" s="229"/>
      <c r="I55" s="229"/>
      <c r="J55" s="229"/>
      <c r="K55" s="267"/>
      <c r="L55" s="267"/>
      <c r="M55" s="267"/>
      <c r="N55" s="267"/>
      <c r="O55" s="302"/>
      <c r="P55" s="302"/>
      <c r="Q55" s="267"/>
      <c r="R55" s="267"/>
      <c r="S55" s="268"/>
      <c r="T55" s="268"/>
      <c r="U55" s="229"/>
      <c r="V55" s="229"/>
      <c r="W55" s="229"/>
      <c r="X55" s="229"/>
      <c r="Y55" s="229"/>
      <c r="Z55" s="229"/>
      <c r="AA55" s="229"/>
    </row>
    <row r="56" ht="15.75" customHeight="1">
      <c r="A56" s="267"/>
      <c r="B56" s="267"/>
      <c r="C56" s="267"/>
      <c r="D56" s="229"/>
      <c r="E56" s="268"/>
      <c r="F56" s="229"/>
      <c r="G56" s="229"/>
      <c r="H56" s="229"/>
      <c r="I56" s="229"/>
      <c r="J56" s="229"/>
      <c r="K56" s="267"/>
      <c r="L56" s="267"/>
      <c r="M56" s="267"/>
      <c r="N56" s="267"/>
      <c r="O56" s="302"/>
      <c r="P56" s="302"/>
      <c r="Q56" s="267"/>
      <c r="R56" s="267"/>
      <c r="S56" s="268"/>
      <c r="T56" s="268"/>
      <c r="U56" s="229"/>
      <c r="V56" s="229"/>
      <c r="W56" s="229"/>
      <c r="X56" s="229"/>
      <c r="Y56" s="229"/>
      <c r="Z56" s="229"/>
      <c r="AA56" s="229"/>
    </row>
    <row r="57" ht="15.75" customHeight="1">
      <c r="A57" s="267"/>
      <c r="B57" s="267"/>
      <c r="C57" s="267"/>
      <c r="D57" s="229"/>
      <c r="E57" s="268"/>
      <c r="F57" s="229"/>
      <c r="G57" s="229"/>
      <c r="H57" s="229"/>
      <c r="I57" s="229"/>
      <c r="J57" s="229"/>
      <c r="K57" s="267"/>
      <c r="L57" s="267"/>
      <c r="M57" s="267"/>
      <c r="N57" s="267"/>
      <c r="O57" s="302"/>
      <c r="P57" s="302"/>
      <c r="Q57" s="267"/>
      <c r="R57" s="267"/>
      <c r="S57" s="268"/>
      <c r="T57" s="268"/>
      <c r="U57" s="229"/>
      <c r="V57" s="229"/>
      <c r="W57" s="229"/>
      <c r="X57" s="229"/>
      <c r="Y57" s="229"/>
      <c r="Z57" s="229"/>
      <c r="AA57" s="229"/>
    </row>
    <row r="58" ht="15.75" customHeight="1">
      <c r="A58" s="267"/>
      <c r="B58" s="267"/>
      <c r="C58" s="267"/>
      <c r="D58" s="229"/>
      <c r="E58" s="268"/>
      <c r="F58" s="229"/>
      <c r="G58" s="229"/>
      <c r="H58" s="229"/>
      <c r="I58" s="229"/>
      <c r="J58" s="229"/>
      <c r="K58" s="267"/>
      <c r="L58" s="267"/>
      <c r="M58" s="267"/>
      <c r="N58" s="267"/>
      <c r="O58" s="302"/>
      <c r="P58" s="302"/>
      <c r="Q58" s="267"/>
      <c r="R58" s="267"/>
      <c r="S58" s="268"/>
      <c r="T58" s="268"/>
      <c r="U58" s="229"/>
      <c r="V58" s="229"/>
      <c r="W58" s="229"/>
      <c r="X58" s="229"/>
      <c r="Y58" s="229"/>
      <c r="Z58" s="229"/>
      <c r="AA58" s="229"/>
    </row>
    <row r="59" ht="15.75" customHeight="1">
      <c r="A59" s="267"/>
      <c r="B59" s="267"/>
      <c r="C59" s="267"/>
      <c r="D59" s="229"/>
      <c r="E59" s="268"/>
      <c r="F59" s="229"/>
      <c r="G59" s="229"/>
      <c r="H59" s="229"/>
      <c r="I59" s="229"/>
      <c r="J59" s="229"/>
      <c r="K59" s="267"/>
      <c r="L59" s="267"/>
      <c r="M59" s="267"/>
      <c r="N59" s="267"/>
      <c r="O59" s="302"/>
      <c r="P59" s="302"/>
      <c r="Q59" s="267"/>
      <c r="R59" s="267"/>
      <c r="S59" s="268"/>
      <c r="T59" s="268"/>
      <c r="U59" s="229"/>
      <c r="V59" s="229"/>
      <c r="W59" s="229"/>
      <c r="X59" s="229"/>
      <c r="Y59" s="229"/>
      <c r="Z59" s="229"/>
      <c r="AA59" s="229"/>
    </row>
    <row r="60" ht="15.75" customHeight="1">
      <c r="A60" s="267"/>
      <c r="B60" s="267"/>
      <c r="C60" s="267"/>
      <c r="D60" s="229"/>
      <c r="E60" s="268"/>
      <c r="F60" s="229"/>
      <c r="G60" s="229"/>
      <c r="H60" s="229"/>
      <c r="I60" s="229"/>
      <c r="J60" s="229"/>
      <c r="K60" s="267"/>
      <c r="L60" s="267"/>
      <c r="M60" s="267"/>
      <c r="N60" s="267"/>
      <c r="O60" s="302"/>
      <c r="P60" s="302"/>
      <c r="Q60" s="267"/>
      <c r="R60" s="267"/>
      <c r="S60" s="268"/>
      <c r="T60" s="268"/>
      <c r="U60" s="229"/>
      <c r="V60" s="229"/>
      <c r="W60" s="229"/>
      <c r="X60" s="229"/>
      <c r="Y60" s="229"/>
      <c r="Z60" s="229"/>
      <c r="AA60" s="229"/>
    </row>
    <row r="61" ht="15.75" customHeight="1">
      <c r="A61" s="267"/>
      <c r="B61" s="267"/>
      <c r="C61" s="267"/>
      <c r="D61" s="229"/>
      <c r="E61" s="268"/>
      <c r="F61" s="229"/>
      <c r="G61" s="229"/>
      <c r="H61" s="229"/>
      <c r="I61" s="229"/>
      <c r="J61" s="229"/>
      <c r="K61" s="267"/>
      <c r="L61" s="267"/>
      <c r="M61" s="267"/>
      <c r="N61" s="267"/>
      <c r="O61" s="302"/>
      <c r="P61" s="302"/>
      <c r="Q61" s="267"/>
      <c r="R61" s="267"/>
      <c r="S61" s="268"/>
      <c r="T61" s="268"/>
      <c r="U61" s="229"/>
      <c r="V61" s="229"/>
      <c r="W61" s="229"/>
      <c r="X61" s="229"/>
      <c r="Y61" s="229"/>
      <c r="Z61" s="229"/>
      <c r="AA61" s="229"/>
    </row>
    <row r="62" ht="15.75" customHeight="1">
      <c r="A62" s="267"/>
      <c r="B62" s="267"/>
      <c r="C62" s="267"/>
      <c r="D62" s="229"/>
      <c r="E62" s="268"/>
      <c r="F62" s="229"/>
      <c r="G62" s="229"/>
      <c r="H62" s="229"/>
      <c r="I62" s="229"/>
      <c r="J62" s="229"/>
      <c r="K62" s="267"/>
      <c r="L62" s="267"/>
      <c r="M62" s="267"/>
      <c r="N62" s="267"/>
      <c r="O62" s="302"/>
      <c r="P62" s="302"/>
      <c r="Q62" s="267"/>
      <c r="R62" s="267"/>
      <c r="S62" s="268"/>
      <c r="T62" s="268"/>
      <c r="U62" s="229"/>
      <c r="V62" s="229"/>
      <c r="W62" s="229"/>
      <c r="X62" s="229"/>
      <c r="Y62" s="229"/>
      <c r="Z62" s="229"/>
      <c r="AA62" s="229"/>
    </row>
    <row r="63" ht="15.75" customHeight="1">
      <c r="A63" s="267"/>
      <c r="B63" s="267"/>
      <c r="C63" s="267"/>
      <c r="D63" s="229"/>
      <c r="E63" s="268"/>
      <c r="F63" s="229"/>
      <c r="G63" s="229"/>
      <c r="H63" s="229"/>
      <c r="I63" s="229"/>
      <c r="J63" s="229"/>
      <c r="K63" s="267"/>
      <c r="L63" s="267"/>
      <c r="M63" s="267"/>
      <c r="N63" s="267"/>
      <c r="O63" s="302"/>
      <c r="P63" s="302"/>
      <c r="Q63" s="267"/>
      <c r="R63" s="267"/>
      <c r="S63" s="268"/>
      <c r="T63" s="268"/>
      <c r="U63" s="229"/>
      <c r="V63" s="229"/>
      <c r="W63" s="229"/>
      <c r="X63" s="229"/>
      <c r="Y63" s="229"/>
      <c r="Z63" s="229"/>
      <c r="AA63" s="229"/>
    </row>
    <row r="64" ht="15.75" customHeight="1">
      <c r="A64" s="267"/>
      <c r="B64" s="267"/>
      <c r="C64" s="267"/>
      <c r="D64" s="229"/>
      <c r="E64" s="268"/>
      <c r="F64" s="229"/>
      <c r="G64" s="229"/>
      <c r="H64" s="229"/>
      <c r="I64" s="229"/>
      <c r="J64" s="229"/>
      <c r="K64" s="267"/>
      <c r="L64" s="267"/>
      <c r="M64" s="267"/>
      <c r="N64" s="267"/>
      <c r="O64" s="302"/>
      <c r="P64" s="302"/>
      <c r="Q64" s="267"/>
      <c r="R64" s="267"/>
      <c r="S64" s="268"/>
      <c r="T64" s="268"/>
      <c r="U64" s="229"/>
      <c r="V64" s="229"/>
      <c r="W64" s="229"/>
      <c r="X64" s="229"/>
      <c r="Y64" s="229"/>
      <c r="Z64" s="229"/>
      <c r="AA64" s="229"/>
    </row>
    <row r="65" ht="15.75" customHeight="1">
      <c r="A65" s="267"/>
      <c r="B65" s="267"/>
      <c r="C65" s="267"/>
      <c r="D65" s="229"/>
      <c r="E65" s="268"/>
      <c r="F65" s="229"/>
      <c r="G65" s="229"/>
      <c r="H65" s="229"/>
      <c r="I65" s="229"/>
      <c r="J65" s="229"/>
      <c r="K65" s="267"/>
      <c r="L65" s="267"/>
      <c r="M65" s="267"/>
      <c r="N65" s="267"/>
      <c r="O65" s="302"/>
      <c r="P65" s="302"/>
      <c r="Q65" s="267"/>
      <c r="R65" s="267"/>
      <c r="S65" s="268"/>
      <c r="T65" s="268"/>
      <c r="U65" s="229"/>
      <c r="V65" s="229"/>
      <c r="W65" s="229"/>
      <c r="X65" s="229"/>
      <c r="Y65" s="229"/>
      <c r="Z65" s="229"/>
      <c r="AA65" s="229"/>
    </row>
    <row r="66" ht="15.75" customHeight="1">
      <c r="A66" s="267"/>
      <c r="B66" s="267"/>
      <c r="C66" s="267"/>
      <c r="D66" s="229"/>
      <c r="E66" s="268"/>
      <c r="F66" s="229"/>
      <c r="G66" s="229"/>
      <c r="H66" s="229"/>
      <c r="I66" s="229"/>
      <c r="J66" s="229"/>
      <c r="K66" s="267"/>
      <c r="L66" s="267"/>
      <c r="M66" s="267"/>
      <c r="N66" s="267"/>
      <c r="O66" s="302"/>
      <c r="P66" s="302"/>
      <c r="Q66" s="267"/>
      <c r="R66" s="267"/>
      <c r="S66" s="268"/>
      <c r="T66" s="268"/>
      <c r="U66" s="229"/>
      <c r="V66" s="229"/>
      <c r="W66" s="229"/>
      <c r="X66" s="229"/>
      <c r="Y66" s="229"/>
      <c r="Z66" s="229"/>
      <c r="AA66" s="229"/>
    </row>
    <row r="67" ht="15.75" customHeight="1">
      <c r="A67" s="267"/>
      <c r="B67" s="267"/>
      <c r="C67" s="267"/>
      <c r="D67" s="229"/>
      <c r="E67" s="268"/>
      <c r="F67" s="229"/>
      <c r="G67" s="229"/>
      <c r="H67" s="229"/>
      <c r="I67" s="229"/>
      <c r="J67" s="259"/>
      <c r="K67" s="267"/>
      <c r="L67" s="267"/>
      <c r="M67" s="267"/>
      <c r="N67" s="267"/>
      <c r="O67" s="302"/>
      <c r="P67" s="302"/>
      <c r="Q67" s="267"/>
      <c r="R67" s="267"/>
      <c r="S67" s="268"/>
      <c r="T67" s="268"/>
      <c r="U67" s="229"/>
      <c r="V67" s="229"/>
      <c r="W67" s="229"/>
      <c r="X67" s="229"/>
      <c r="Y67" s="229"/>
      <c r="Z67" s="229"/>
      <c r="AA67" s="229"/>
    </row>
    <row r="68" ht="15.75" customHeight="1">
      <c r="A68" s="267"/>
      <c r="B68" s="267"/>
      <c r="C68" s="267"/>
      <c r="D68" s="229"/>
      <c r="E68" s="268"/>
      <c r="F68" s="229"/>
      <c r="G68" s="229"/>
      <c r="H68" s="229"/>
      <c r="I68" s="229"/>
      <c r="J68" s="229"/>
      <c r="K68" s="267"/>
      <c r="L68" s="267"/>
      <c r="M68" s="267"/>
      <c r="N68" s="267"/>
      <c r="O68" s="302"/>
      <c r="P68" s="302"/>
      <c r="Q68" s="267"/>
      <c r="R68" s="267"/>
      <c r="S68" s="268"/>
      <c r="T68" s="268"/>
      <c r="U68" s="229"/>
      <c r="V68" s="229"/>
      <c r="W68" s="229"/>
      <c r="X68" s="229"/>
      <c r="Y68" s="229"/>
      <c r="Z68" s="229"/>
      <c r="AA68" s="229"/>
    </row>
    <row r="69" ht="15.75" customHeight="1">
      <c r="A69" s="267"/>
      <c r="B69" s="267"/>
      <c r="C69" s="267"/>
      <c r="D69" s="229"/>
      <c r="E69" s="268"/>
      <c r="F69" s="229"/>
      <c r="G69" s="229"/>
      <c r="H69" s="229"/>
      <c r="I69" s="229"/>
      <c r="J69" s="229"/>
      <c r="K69" s="267"/>
      <c r="L69" s="267"/>
      <c r="M69" s="267"/>
      <c r="N69" s="267"/>
      <c r="O69" s="302"/>
      <c r="P69" s="302"/>
      <c r="Q69" s="267"/>
      <c r="R69" s="267"/>
      <c r="S69" s="268"/>
      <c r="T69" s="268"/>
      <c r="U69" s="229"/>
      <c r="V69" s="229"/>
      <c r="W69" s="229"/>
      <c r="X69" s="229"/>
      <c r="Y69" s="229"/>
      <c r="Z69" s="229"/>
      <c r="AA69" s="229"/>
    </row>
    <row r="70" ht="15.75" customHeight="1">
      <c r="A70" s="267"/>
      <c r="B70" s="267"/>
      <c r="C70" s="267"/>
      <c r="D70" s="229"/>
      <c r="E70" s="268"/>
      <c r="F70" s="229"/>
      <c r="G70" s="229"/>
      <c r="H70" s="229"/>
      <c r="I70" s="229"/>
      <c r="J70" s="229"/>
      <c r="K70" s="267"/>
      <c r="L70" s="267"/>
      <c r="M70" s="267"/>
      <c r="N70" s="267"/>
      <c r="O70" s="302"/>
      <c r="P70" s="302"/>
      <c r="Q70" s="267"/>
      <c r="R70" s="267"/>
      <c r="S70" s="268"/>
      <c r="T70" s="268"/>
      <c r="U70" s="229"/>
      <c r="V70" s="229"/>
      <c r="W70" s="229"/>
      <c r="X70" s="229"/>
      <c r="Y70" s="229"/>
      <c r="Z70" s="229"/>
      <c r="AA70" s="229"/>
    </row>
    <row r="71" ht="15.75" customHeight="1">
      <c r="A71" s="267"/>
      <c r="B71" s="267"/>
      <c r="C71" s="267"/>
      <c r="D71" s="229"/>
      <c r="E71" s="268"/>
      <c r="F71" s="229"/>
      <c r="G71" s="229"/>
      <c r="H71" s="229"/>
      <c r="I71" s="229"/>
      <c r="J71" s="229"/>
      <c r="K71" s="267"/>
      <c r="L71" s="267"/>
      <c r="M71" s="267"/>
      <c r="N71" s="267"/>
      <c r="O71" s="302"/>
      <c r="P71" s="302"/>
      <c r="Q71" s="267"/>
      <c r="R71" s="267"/>
      <c r="S71" s="268"/>
      <c r="T71" s="268"/>
      <c r="U71" s="229"/>
      <c r="V71" s="229"/>
      <c r="W71" s="229"/>
      <c r="X71" s="229"/>
      <c r="Y71" s="229"/>
      <c r="Z71" s="229"/>
      <c r="AA71" s="229"/>
    </row>
    <row r="72" ht="15.75" customHeight="1">
      <c r="A72" s="267"/>
      <c r="B72" s="267"/>
      <c r="C72" s="267"/>
      <c r="D72" s="229"/>
      <c r="E72" s="268"/>
      <c r="F72" s="229"/>
      <c r="G72" s="229"/>
      <c r="H72" s="229"/>
      <c r="I72" s="229"/>
      <c r="J72" s="229"/>
      <c r="K72" s="267"/>
      <c r="L72" s="267"/>
      <c r="M72" s="267"/>
      <c r="N72" s="267"/>
      <c r="O72" s="302"/>
      <c r="P72" s="302"/>
      <c r="Q72" s="267"/>
      <c r="R72" s="267"/>
      <c r="S72" s="268"/>
      <c r="T72" s="268"/>
      <c r="U72" s="229"/>
      <c r="V72" s="229"/>
      <c r="W72" s="229"/>
      <c r="X72" s="229"/>
      <c r="Y72" s="229"/>
      <c r="Z72" s="229"/>
      <c r="AA72" s="229"/>
    </row>
    <row r="73" ht="15.75" customHeight="1">
      <c r="A73" s="267"/>
      <c r="B73" s="267"/>
      <c r="C73" s="267"/>
      <c r="D73" s="229"/>
      <c r="E73" s="268"/>
      <c r="F73" s="229"/>
      <c r="G73" s="229"/>
      <c r="H73" s="229"/>
      <c r="I73" s="229"/>
      <c r="J73" s="229"/>
      <c r="K73" s="267"/>
      <c r="L73" s="267"/>
      <c r="M73" s="267"/>
      <c r="N73" s="267"/>
      <c r="O73" s="302"/>
      <c r="P73" s="302"/>
      <c r="Q73" s="267"/>
      <c r="R73" s="267"/>
      <c r="S73" s="268"/>
      <c r="T73" s="268"/>
      <c r="U73" s="229"/>
      <c r="V73" s="229"/>
      <c r="W73" s="229"/>
      <c r="X73" s="229"/>
      <c r="Y73" s="229"/>
      <c r="Z73" s="229"/>
      <c r="AA73" s="229"/>
    </row>
    <row r="74" ht="15.75" customHeight="1">
      <c r="A74" s="267"/>
      <c r="B74" s="267"/>
      <c r="C74" s="267"/>
      <c r="D74" s="229"/>
      <c r="E74" s="268"/>
      <c r="F74" s="229"/>
      <c r="G74" s="229"/>
      <c r="H74" s="229"/>
      <c r="I74" s="229"/>
      <c r="J74" s="229"/>
      <c r="K74" s="267"/>
      <c r="L74" s="267"/>
      <c r="M74" s="267"/>
      <c r="N74" s="267"/>
      <c r="O74" s="302"/>
      <c r="P74" s="302"/>
      <c r="Q74" s="267"/>
      <c r="R74" s="267"/>
      <c r="S74" s="268"/>
      <c r="T74" s="268"/>
      <c r="U74" s="229"/>
      <c r="V74" s="229"/>
      <c r="W74" s="229"/>
      <c r="X74" s="229"/>
      <c r="Y74" s="229"/>
      <c r="Z74" s="229"/>
      <c r="AA74" s="229"/>
    </row>
    <row r="75" ht="15.75" customHeight="1">
      <c r="A75" s="267"/>
      <c r="B75" s="267"/>
      <c r="C75" s="267"/>
      <c r="D75" s="229"/>
      <c r="E75" s="268"/>
      <c r="F75" s="229"/>
      <c r="G75" s="229"/>
      <c r="H75" s="229"/>
      <c r="I75" s="229"/>
      <c r="J75" s="229"/>
      <c r="K75" s="267"/>
      <c r="L75" s="267"/>
      <c r="M75" s="267"/>
      <c r="N75" s="267"/>
      <c r="O75" s="302"/>
      <c r="P75" s="302"/>
      <c r="Q75" s="267"/>
      <c r="R75" s="267"/>
      <c r="S75" s="268"/>
      <c r="T75" s="268"/>
      <c r="U75" s="229"/>
      <c r="V75" s="229"/>
      <c r="W75" s="229"/>
      <c r="X75" s="229"/>
      <c r="Y75" s="229"/>
      <c r="Z75" s="229"/>
      <c r="AA75" s="229"/>
    </row>
    <row r="76" ht="15.75" customHeight="1">
      <c r="A76" s="267"/>
      <c r="B76" s="267"/>
      <c r="C76" s="267"/>
      <c r="D76" s="229"/>
      <c r="E76" s="268"/>
      <c r="F76" s="229"/>
      <c r="G76" s="229"/>
      <c r="H76" s="229"/>
      <c r="I76" s="229"/>
      <c r="J76" s="229"/>
      <c r="K76" s="267"/>
      <c r="L76" s="267"/>
      <c r="M76" s="267"/>
      <c r="N76" s="267"/>
      <c r="O76" s="302"/>
      <c r="P76" s="302"/>
      <c r="Q76" s="267"/>
      <c r="R76" s="267"/>
      <c r="S76" s="268"/>
      <c r="T76" s="268"/>
      <c r="U76" s="229"/>
      <c r="V76" s="229"/>
      <c r="W76" s="229"/>
      <c r="X76" s="229"/>
      <c r="Y76" s="229"/>
      <c r="Z76" s="229"/>
      <c r="AA76" s="229"/>
    </row>
    <row r="77" ht="15.75" customHeight="1">
      <c r="A77" s="267"/>
      <c r="B77" s="267"/>
      <c r="C77" s="267"/>
      <c r="D77" s="229"/>
      <c r="E77" s="268"/>
      <c r="F77" s="229"/>
      <c r="G77" s="229"/>
      <c r="H77" s="229"/>
      <c r="I77" s="229"/>
      <c r="J77" s="229"/>
      <c r="K77" s="267"/>
      <c r="L77" s="267"/>
      <c r="M77" s="267"/>
      <c r="N77" s="267"/>
      <c r="O77" s="302"/>
      <c r="P77" s="302"/>
      <c r="Q77" s="267"/>
      <c r="R77" s="267"/>
      <c r="S77" s="268"/>
      <c r="T77" s="268"/>
      <c r="U77" s="229"/>
      <c r="V77" s="229"/>
      <c r="W77" s="229"/>
      <c r="X77" s="229"/>
      <c r="Y77" s="229"/>
      <c r="Z77" s="229"/>
      <c r="AA77" s="229"/>
    </row>
    <row r="78" ht="15.75" customHeight="1">
      <c r="A78" s="267"/>
      <c r="B78" s="267"/>
      <c r="C78" s="267"/>
      <c r="D78" s="229"/>
      <c r="E78" s="268"/>
      <c r="F78" s="229"/>
      <c r="G78" s="229"/>
      <c r="H78" s="229"/>
      <c r="I78" s="229"/>
      <c r="J78" s="229"/>
      <c r="K78" s="267"/>
      <c r="L78" s="267"/>
      <c r="M78" s="267"/>
      <c r="N78" s="267"/>
      <c r="O78" s="302"/>
      <c r="P78" s="302"/>
      <c r="Q78" s="267"/>
      <c r="R78" s="267"/>
      <c r="S78" s="268"/>
      <c r="T78" s="268"/>
      <c r="U78" s="229"/>
      <c r="V78" s="229"/>
      <c r="W78" s="229"/>
      <c r="X78" s="229"/>
      <c r="Y78" s="229"/>
      <c r="Z78" s="229"/>
      <c r="AA78" s="229"/>
    </row>
    <row r="79" ht="15.75" customHeight="1">
      <c r="A79" s="267"/>
      <c r="B79" s="267"/>
      <c r="C79" s="267"/>
      <c r="D79" s="229"/>
      <c r="E79" s="268"/>
      <c r="F79" s="229"/>
      <c r="G79" s="229"/>
      <c r="H79" s="229"/>
      <c r="I79" s="229"/>
      <c r="J79" s="229"/>
      <c r="K79" s="267"/>
      <c r="L79" s="267"/>
      <c r="M79" s="267"/>
      <c r="N79" s="267"/>
      <c r="O79" s="302"/>
      <c r="P79" s="302"/>
      <c r="Q79" s="267"/>
      <c r="R79" s="267"/>
      <c r="S79" s="268"/>
      <c r="T79" s="268"/>
      <c r="U79" s="229"/>
      <c r="V79" s="229"/>
      <c r="W79" s="229"/>
      <c r="X79" s="229"/>
      <c r="Y79" s="229"/>
      <c r="Z79" s="229"/>
      <c r="AA79" s="229"/>
    </row>
    <row r="80" ht="15.75" customHeight="1">
      <c r="A80" s="267"/>
      <c r="B80" s="267"/>
      <c r="C80" s="267"/>
      <c r="D80" s="229"/>
      <c r="E80" s="268"/>
      <c r="F80" s="229"/>
      <c r="G80" s="229"/>
      <c r="H80" s="229"/>
      <c r="I80" s="229"/>
      <c r="J80" s="229"/>
      <c r="K80" s="267"/>
      <c r="L80" s="267"/>
      <c r="M80" s="267"/>
      <c r="N80" s="267"/>
      <c r="O80" s="302"/>
      <c r="P80" s="302"/>
      <c r="Q80" s="267"/>
      <c r="R80" s="267"/>
      <c r="S80" s="268"/>
      <c r="T80" s="268"/>
      <c r="U80" s="229"/>
      <c r="V80" s="229"/>
      <c r="W80" s="229"/>
      <c r="X80" s="229"/>
      <c r="Y80" s="229"/>
      <c r="Z80" s="229"/>
      <c r="AA80" s="229"/>
    </row>
    <row r="81" ht="15.75" customHeight="1">
      <c r="A81" s="267"/>
      <c r="B81" s="267"/>
      <c r="C81" s="267"/>
      <c r="D81" s="229"/>
      <c r="E81" s="268"/>
      <c r="F81" s="229"/>
      <c r="G81" s="229"/>
      <c r="H81" s="229"/>
      <c r="I81" s="229"/>
      <c r="J81" s="229"/>
      <c r="K81" s="267"/>
      <c r="L81" s="267"/>
      <c r="M81" s="267"/>
      <c r="N81" s="267"/>
      <c r="O81" s="302"/>
      <c r="P81" s="302"/>
      <c r="Q81" s="267"/>
      <c r="R81" s="267"/>
      <c r="S81" s="268"/>
      <c r="T81" s="268"/>
      <c r="U81" s="229"/>
      <c r="V81" s="229"/>
      <c r="W81" s="229"/>
      <c r="X81" s="229"/>
      <c r="Y81" s="229"/>
      <c r="Z81" s="229"/>
      <c r="AA81" s="229"/>
    </row>
    <row r="82" ht="15.75" customHeight="1">
      <c r="A82" s="267"/>
      <c r="B82" s="267"/>
      <c r="C82" s="267"/>
      <c r="D82" s="229"/>
      <c r="E82" s="268"/>
      <c r="F82" s="229"/>
      <c r="G82" s="229"/>
      <c r="H82" s="229"/>
      <c r="I82" s="229"/>
      <c r="J82" s="229"/>
      <c r="K82" s="267"/>
      <c r="L82" s="267"/>
      <c r="M82" s="267"/>
      <c r="N82" s="267"/>
      <c r="O82" s="302"/>
      <c r="P82" s="302"/>
      <c r="Q82" s="267"/>
      <c r="R82" s="267"/>
      <c r="S82" s="268"/>
      <c r="T82" s="268"/>
      <c r="U82" s="229"/>
      <c r="V82" s="229"/>
      <c r="W82" s="229"/>
      <c r="X82" s="229"/>
      <c r="Y82" s="229"/>
      <c r="Z82" s="229"/>
      <c r="AA82" s="229"/>
    </row>
    <row r="83" ht="15.75" customHeight="1">
      <c r="A83" s="267"/>
      <c r="B83" s="267"/>
      <c r="C83" s="267"/>
      <c r="D83" s="229"/>
      <c r="E83" s="268"/>
      <c r="F83" s="229"/>
      <c r="G83" s="229"/>
      <c r="H83" s="229"/>
      <c r="I83" s="229"/>
      <c r="J83" s="229"/>
      <c r="K83" s="267"/>
      <c r="L83" s="267"/>
      <c r="M83" s="267"/>
      <c r="N83" s="267"/>
      <c r="O83" s="302"/>
      <c r="P83" s="302"/>
      <c r="Q83" s="267"/>
      <c r="R83" s="267"/>
      <c r="S83" s="268"/>
      <c r="T83" s="268"/>
      <c r="U83" s="229"/>
      <c r="V83" s="229"/>
      <c r="W83" s="229"/>
      <c r="X83" s="229"/>
      <c r="Y83" s="229"/>
      <c r="Z83" s="229"/>
      <c r="AA83" s="229"/>
    </row>
    <row r="84" ht="15.75" customHeight="1">
      <c r="A84" s="267"/>
      <c r="B84" s="267"/>
      <c r="C84" s="267"/>
      <c r="D84" s="229"/>
      <c r="E84" s="268"/>
      <c r="F84" s="229"/>
      <c r="G84" s="229"/>
      <c r="H84" s="229"/>
      <c r="I84" s="229"/>
      <c r="J84" s="229"/>
      <c r="K84" s="267"/>
      <c r="L84" s="267"/>
      <c r="M84" s="267"/>
      <c r="N84" s="267"/>
      <c r="O84" s="302"/>
      <c r="P84" s="302"/>
      <c r="Q84" s="267"/>
      <c r="R84" s="267"/>
      <c r="S84" s="268"/>
      <c r="T84" s="268"/>
      <c r="U84" s="229"/>
      <c r="V84" s="229"/>
      <c r="W84" s="229"/>
      <c r="X84" s="229"/>
      <c r="Y84" s="229"/>
      <c r="Z84" s="229"/>
      <c r="AA84" s="229"/>
    </row>
    <row r="85" ht="15.75" customHeight="1">
      <c r="A85" s="267"/>
      <c r="B85" s="267"/>
      <c r="C85" s="267"/>
      <c r="D85" s="229"/>
      <c r="E85" s="268"/>
      <c r="F85" s="229"/>
      <c r="G85" s="229"/>
      <c r="H85" s="229"/>
      <c r="I85" s="229"/>
      <c r="J85" s="229"/>
      <c r="K85" s="267"/>
      <c r="L85" s="267"/>
      <c r="M85" s="267"/>
      <c r="N85" s="267"/>
      <c r="O85" s="302"/>
      <c r="P85" s="302"/>
      <c r="Q85" s="267"/>
      <c r="R85" s="267"/>
      <c r="S85" s="268"/>
      <c r="T85" s="268"/>
      <c r="U85" s="229"/>
      <c r="V85" s="229"/>
      <c r="W85" s="229"/>
      <c r="X85" s="229"/>
      <c r="Y85" s="229"/>
      <c r="Z85" s="229"/>
      <c r="AA85" s="229"/>
    </row>
    <row r="86" ht="15.75" customHeight="1">
      <c r="A86" s="267"/>
      <c r="B86" s="267"/>
      <c r="C86" s="267"/>
      <c r="D86" s="229"/>
      <c r="E86" s="268"/>
      <c r="F86" s="229"/>
      <c r="G86" s="229"/>
      <c r="H86" s="229"/>
      <c r="I86" s="229"/>
      <c r="J86" s="229"/>
      <c r="K86" s="267"/>
      <c r="L86" s="267"/>
      <c r="M86" s="267"/>
      <c r="N86" s="267"/>
      <c r="O86" s="302"/>
      <c r="P86" s="302"/>
      <c r="Q86" s="267"/>
      <c r="R86" s="267"/>
      <c r="S86" s="268"/>
      <c r="T86" s="268"/>
      <c r="U86" s="229"/>
      <c r="V86" s="229"/>
      <c r="W86" s="229"/>
      <c r="X86" s="229"/>
      <c r="Y86" s="229"/>
      <c r="Z86" s="229"/>
      <c r="AA86" s="229"/>
    </row>
    <row r="87" ht="15.75" customHeight="1">
      <c r="A87" s="267"/>
      <c r="B87" s="267"/>
      <c r="C87" s="267"/>
      <c r="D87" s="229"/>
      <c r="E87" s="268"/>
      <c r="F87" s="229"/>
      <c r="G87" s="229"/>
      <c r="H87" s="229"/>
      <c r="I87" s="229"/>
      <c r="J87" s="229"/>
      <c r="K87" s="267"/>
      <c r="L87" s="267"/>
      <c r="M87" s="267"/>
      <c r="N87" s="267"/>
      <c r="O87" s="302"/>
      <c r="P87" s="302"/>
      <c r="Q87" s="267"/>
      <c r="R87" s="267"/>
      <c r="S87" s="268"/>
      <c r="T87" s="268"/>
      <c r="U87" s="229"/>
      <c r="V87" s="229"/>
      <c r="W87" s="229"/>
      <c r="X87" s="229"/>
      <c r="Y87" s="229"/>
      <c r="Z87" s="229"/>
      <c r="AA87" s="229"/>
    </row>
    <row r="88" ht="15.75" customHeight="1">
      <c r="A88" s="267"/>
      <c r="B88" s="267"/>
      <c r="C88" s="267"/>
      <c r="D88" s="229"/>
      <c r="E88" s="268"/>
      <c r="F88" s="229"/>
      <c r="G88" s="229"/>
      <c r="H88" s="229"/>
      <c r="I88" s="229"/>
      <c r="J88" s="229"/>
      <c r="K88" s="267"/>
      <c r="L88" s="267"/>
      <c r="M88" s="267"/>
      <c r="N88" s="267"/>
      <c r="O88" s="302"/>
      <c r="P88" s="302"/>
      <c r="Q88" s="267"/>
      <c r="R88" s="267"/>
      <c r="S88" s="268"/>
      <c r="T88" s="268"/>
      <c r="U88" s="229"/>
      <c r="V88" s="229"/>
      <c r="W88" s="229"/>
      <c r="X88" s="229"/>
      <c r="Y88" s="229"/>
      <c r="Z88" s="229"/>
      <c r="AA88" s="229"/>
    </row>
    <row r="89" ht="15.75" customHeight="1">
      <c r="A89" s="267"/>
      <c r="B89" s="267"/>
      <c r="C89" s="267"/>
      <c r="D89" s="229"/>
      <c r="E89" s="268"/>
      <c r="F89" s="229"/>
      <c r="G89" s="229"/>
      <c r="H89" s="229"/>
      <c r="I89" s="229"/>
      <c r="J89" s="229"/>
      <c r="K89" s="267"/>
      <c r="L89" s="267"/>
      <c r="M89" s="267"/>
      <c r="N89" s="267"/>
      <c r="O89" s="302"/>
      <c r="P89" s="302"/>
      <c r="Q89" s="267"/>
      <c r="R89" s="267"/>
      <c r="S89" s="268"/>
      <c r="T89" s="268"/>
      <c r="U89" s="229"/>
      <c r="V89" s="229"/>
      <c r="W89" s="229"/>
      <c r="X89" s="229"/>
      <c r="Y89" s="229"/>
      <c r="Z89" s="229"/>
      <c r="AA89" s="229"/>
    </row>
    <row r="90" ht="15.75" customHeight="1">
      <c r="A90" s="267"/>
      <c r="B90" s="267"/>
      <c r="C90" s="267"/>
      <c r="D90" s="229"/>
      <c r="E90" s="268"/>
      <c r="F90" s="229"/>
      <c r="G90" s="229"/>
      <c r="H90" s="229"/>
      <c r="I90" s="229"/>
      <c r="J90" s="229"/>
      <c r="K90" s="267"/>
      <c r="L90" s="267"/>
      <c r="M90" s="267"/>
      <c r="N90" s="267"/>
      <c r="O90" s="302"/>
      <c r="P90" s="302"/>
      <c r="Q90" s="267"/>
      <c r="R90" s="267"/>
      <c r="S90" s="268"/>
      <c r="T90" s="268"/>
      <c r="U90" s="229"/>
      <c r="V90" s="229"/>
      <c r="W90" s="229"/>
      <c r="X90" s="229"/>
      <c r="Y90" s="229"/>
      <c r="Z90" s="229"/>
      <c r="AA90" s="229"/>
    </row>
    <row r="91" ht="15.75" customHeight="1">
      <c r="A91" s="267"/>
      <c r="B91" s="267"/>
      <c r="C91" s="267"/>
      <c r="D91" s="229"/>
      <c r="E91" s="268"/>
      <c r="F91" s="229"/>
      <c r="G91" s="229"/>
      <c r="H91" s="229"/>
      <c r="I91" s="229"/>
      <c r="J91" s="229"/>
      <c r="K91" s="267"/>
      <c r="L91" s="267"/>
      <c r="M91" s="267"/>
      <c r="N91" s="267"/>
      <c r="O91" s="302"/>
      <c r="P91" s="302"/>
      <c r="Q91" s="267"/>
      <c r="R91" s="267"/>
      <c r="S91" s="268"/>
      <c r="T91" s="268"/>
      <c r="U91" s="229"/>
      <c r="V91" s="229"/>
      <c r="W91" s="229"/>
      <c r="X91" s="229"/>
      <c r="Y91" s="229"/>
      <c r="Z91" s="229"/>
      <c r="AA91" s="229"/>
    </row>
    <row r="92" ht="15.75" customHeight="1">
      <c r="A92" s="267"/>
      <c r="B92" s="267"/>
      <c r="C92" s="267"/>
      <c r="D92" s="229"/>
      <c r="E92" s="268"/>
      <c r="F92" s="229"/>
      <c r="G92" s="229"/>
      <c r="H92" s="229"/>
      <c r="I92" s="229"/>
      <c r="J92" s="229"/>
      <c r="K92" s="267"/>
      <c r="L92" s="267"/>
      <c r="M92" s="267"/>
      <c r="N92" s="267"/>
      <c r="O92" s="302"/>
      <c r="P92" s="302"/>
      <c r="Q92" s="267"/>
      <c r="R92" s="267"/>
      <c r="S92" s="268"/>
      <c r="T92" s="268"/>
      <c r="U92" s="229"/>
      <c r="V92" s="229"/>
      <c r="W92" s="229"/>
      <c r="X92" s="229"/>
      <c r="Y92" s="229"/>
      <c r="Z92" s="229"/>
      <c r="AA92" s="229"/>
    </row>
    <row r="93" ht="15.75" customHeight="1">
      <c r="A93" s="267"/>
      <c r="B93" s="267"/>
      <c r="C93" s="267"/>
      <c r="D93" s="229"/>
      <c r="E93" s="268"/>
      <c r="F93" s="229"/>
      <c r="G93" s="229"/>
      <c r="H93" s="229"/>
      <c r="I93" s="229"/>
      <c r="J93" s="229"/>
      <c r="K93" s="267"/>
      <c r="L93" s="267"/>
      <c r="M93" s="267"/>
      <c r="N93" s="267"/>
      <c r="O93" s="302"/>
      <c r="P93" s="302"/>
      <c r="Q93" s="267"/>
      <c r="R93" s="267"/>
      <c r="S93" s="268"/>
      <c r="T93" s="268"/>
      <c r="U93" s="229"/>
      <c r="V93" s="229"/>
      <c r="W93" s="229"/>
      <c r="X93" s="229"/>
      <c r="Y93" s="229"/>
      <c r="Z93" s="229"/>
      <c r="AA93" s="229"/>
    </row>
    <row r="94" ht="15.75" customHeight="1">
      <c r="A94" s="267"/>
      <c r="B94" s="267"/>
      <c r="C94" s="267"/>
      <c r="D94" s="229"/>
      <c r="E94" s="268"/>
      <c r="F94" s="229"/>
      <c r="G94" s="229"/>
      <c r="H94" s="229"/>
      <c r="I94" s="229"/>
      <c r="J94" s="229"/>
      <c r="K94" s="267"/>
      <c r="L94" s="267"/>
      <c r="M94" s="267"/>
      <c r="N94" s="267"/>
      <c r="O94" s="302"/>
      <c r="P94" s="302"/>
      <c r="Q94" s="267"/>
      <c r="R94" s="267"/>
      <c r="S94" s="268"/>
      <c r="T94" s="268"/>
      <c r="U94" s="229"/>
      <c r="V94" s="229"/>
      <c r="W94" s="229"/>
      <c r="X94" s="229"/>
      <c r="Y94" s="229"/>
      <c r="Z94" s="229"/>
      <c r="AA94" s="229"/>
    </row>
    <row r="95" ht="15.75" customHeight="1">
      <c r="A95" s="267"/>
      <c r="B95" s="267"/>
      <c r="C95" s="267"/>
      <c r="D95" s="229"/>
      <c r="E95" s="268"/>
      <c r="F95" s="229"/>
      <c r="G95" s="229"/>
      <c r="H95" s="229"/>
      <c r="I95" s="229"/>
      <c r="J95" s="229"/>
      <c r="K95" s="267"/>
      <c r="L95" s="267"/>
      <c r="M95" s="267"/>
      <c r="N95" s="267"/>
      <c r="O95" s="302"/>
      <c r="P95" s="302"/>
      <c r="Q95" s="267"/>
      <c r="R95" s="267"/>
      <c r="S95" s="268"/>
      <c r="T95" s="268"/>
      <c r="U95" s="229"/>
      <c r="V95" s="229"/>
      <c r="W95" s="229"/>
      <c r="X95" s="229"/>
      <c r="Y95" s="229"/>
      <c r="Z95" s="229"/>
      <c r="AA95" s="229"/>
    </row>
    <row r="96" ht="15.75" customHeight="1">
      <c r="A96" s="267"/>
      <c r="B96" s="267"/>
      <c r="C96" s="267"/>
      <c r="D96" s="229"/>
      <c r="E96" s="268"/>
      <c r="F96" s="229"/>
      <c r="G96" s="229"/>
      <c r="H96" s="229"/>
      <c r="I96" s="229"/>
      <c r="J96" s="229"/>
      <c r="K96" s="267"/>
      <c r="L96" s="267"/>
      <c r="M96" s="267"/>
      <c r="N96" s="267"/>
      <c r="O96" s="302"/>
      <c r="P96" s="302"/>
      <c r="Q96" s="267"/>
      <c r="R96" s="267"/>
      <c r="S96" s="268"/>
      <c r="T96" s="268"/>
      <c r="U96" s="229"/>
      <c r="V96" s="229"/>
      <c r="W96" s="229"/>
      <c r="X96" s="229"/>
      <c r="Y96" s="229"/>
      <c r="Z96" s="229"/>
      <c r="AA96" s="229"/>
    </row>
    <row r="97" ht="15.75" customHeight="1">
      <c r="A97" s="267"/>
      <c r="B97" s="267"/>
      <c r="C97" s="267"/>
      <c r="D97" s="229"/>
      <c r="E97" s="268"/>
      <c r="F97" s="229"/>
      <c r="G97" s="229"/>
      <c r="H97" s="229"/>
      <c r="I97" s="229"/>
      <c r="J97" s="229"/>
      <c r="K97" s="267"/>
      <c r="L97" s="267"/>
      <c r="M97" s="267"/>
      <c r="N97" s="267"/>
      <c r="O97" s="302"/>
      <c r="P97" s="302"/>
      <c r="Q97" s="267"/>
      <c r="R97" s="267"/>
      <c r="S97" s="268"/>
      <c r="T97" s="268"/>
      <c r="U97" s="229"/>
      <c r="V97" s="229"/>
      <c r="W97" s="229"/>
      <c r="X97" s="229"/>
      <c r="Y97" s="229"/>
      <c r="Z97" s="229"/>
      <c r="AA97" s="229"/>
    </row>
    <row r="98" ht="15.75" customHeight="1">
      <c r="A98" s="267"/>
      <c r="B98" s="267"/>
      <c r="C98" s="267"/>
      <c r="D98" s="229"/>
      <c r="E98" s="268"/>
      <c r="F98" s="229"/>
      <c r="G98" s="229"/>
      <c r="H98" s="229"/>
      <c r="I98" s="229"/>
      <c r="J98" s="229"/>
      <c r="K98" s="267"/>
      <c r="L98" s="267"/>
      <c r="M98" s="267"/>
      <c r="N98" s="267"/>
      <c r="O98" s="302"/>
      <c r="P98" s="302"/>
      <c r="Q98" s="267"/>
      <c r="R98" s="267"/>
      <c r="S98" s="268"/>
      <c r="T98" s="268"/>
      <c r="U98" s="229"/>
      <c r="V98" s="229"/>
      <c r="W98" s="229"/>
      <c r="X98" s="229"/>
      <c r="Y98" s="229"/>
      <c r="Z98" s="229"/>
      <c r="AA98" s="229"/>
    </row>
    <row r="99" ht="15.75" customHeight="1">
      <c r="A99" s="267"/>
      <c r="B99" s="267"/>
      <c r="C99" s="267"/>
      <c r="D99" s="229"/>
      <c r="E99" s="268"/>
      <c r="F99" s="229"/>
      <c r="G99" s="229"/>
      <c r="H99" s="229"/>
      <c r="I99" s="229"/>
      <c r="J99" s="229"/>
      <c r="K99" s="267"/>
      <c r="L99" s="267"/>
      <c r="M99" s="267"/>
      <c r="N99" s="267"/>
      <c r="O99" s="302"/>
      <c r="P99" s="302"/>
      <c r="Q99" s="267"/>
      <c r="R99" s="267"/>
      <c r="S99" s="268"/>
      <c r="T99" s="268"/>
      <c r="U99" s="229"/>
      <c r="V99" s="229"/>
      <c r="W99" s="229"/>
      <c r="X99" s="229"/>
      <c r="Y99" s="229"/>
      <c r="Z99" s="229"/>
      <c r="AA99" s="229"/>
    </row>
    <row r="100" ht="15.75" customHeight="1">
      <c r="A100" s="267"/>
      <c r="B100" s="267"/>
      <c r="C100" s="267"/>
      <c r="D100" s="229"/>
      <c r="E100" s="268"/>
      <c r="F100" s="229"/>
      <c r="G100" s="229"/>
      <c r="H100" s="229"/>
      <c r="I100" s="229"/>
      <c r="J100" s="229"/>
      <c r="K100" s="267"/>
      <c r="L100" s="267"/>
      <c r="M100" s="267"/>
      <c r="N100" s="267"/>
      <c r="O100" s="302"/>
      <c r="P100" s="302"/>
      <c r="Q100" s="267"/>
      <c r="R100" s="267"/>
      <c r="S100" s="268"/>
      <c r="T100" s="268"/>
      <c r="U100" s="229"/>
      <c r="V100" s="229"/>
      <c r="W100" s="229"/>
      <c r="X100" s="229"/>
      <c r="Y100" s="229"/>
      <c r="Z100" s="229"/>
      <c r="AA100" s="229"/>
    </row>
    <row r="101" ht="15.75" customHeight="1">
      <c r="A101" s="267"/>
      <c r="B101" s="267"/>
      <c r="C101" s="267"/>
      <c r="D101" s="229"/>
      <c r="E101" s="268"/>
      <c r="F101" s="229"/>
      <c r="G101" s="229"/>
      <c r="H101" s="229"/>
      <c r="I101" s="229"/>
      <c r="J101" s="229"/>
      <c r="K101" s="267"/>
      <c r="L101" s="267"/>
      <c r="M101" s="267"/>
      <c r="N101" s="267"/>
      <c r="O101" s="302"/>
      <c r="P101" s="302"/>
      <c r="Q101" s="267"/>
      <c r="R101" s="267"/>
      <c r="S101" s="268"/>
      <c r="T101" s="268"/>
      <c r="U101" s="229"/>
      <c r="V101" s="229"/>
      <c r="W101" s="229"/>
      <c r="X101" s="229"/>
      <c r="Y101" s="229"/>
      <c r="Z101" s="229"/>
      <c r="AA101" s="229"/>
    </row>
    <row r="102" ht="15.75" customHeight="1">
      <c r="A102" s="267"/>
      <c r="B102" s="267"/>
      <c r="C102" s="267"/>
      <c r="D102" s="229"/>
      <c r="E102" s="268"/>
      <c r="F102" s="229"/>
      <c r="G102" s="229"/>
      <c r="H102" s="229"/>
      <c r="I102" s="229"/>
      <c r="J102" s="229"/>
      <c r="K102" s="267"/>
      <c r="L102" s="267"/>
      <c r="M102" s="267"/>
      <c r="N102" s="267"/>
      <c r="O102" s="302"/>
      <c r="P102" s="302"/>
      <c r="Q102" s="267"/>
      <c r="R102" s="267"/>
      <c r="S102" s="268"/>
      <c r="T102" s="268"/>
      <c r="U102" s="229"/>
      <c r="V102" s="229"/>
      <c r="W102" s="229"/>
      <c r="X102" s="229"/>
      <c r="Y102" s="229"/>
      <c r="Z102" s="229"/>
      <c r="AA102" s="229"/>
    </row>
    <row r="103" ht="15.75" customHeight="1">
      <c r="A103" s="267"/>
      <c r="B103" s="267"/>
      <c r="C103" s="267"/>
      <c r="D103" s="229"/>
      <c r="E103" s="268"/>
      <c r="F103" s="229"/>
      <c r="G103" s="229"/>
      <c r="H103" s="229"/>
      <c r="I103" s="229"/>
      <c r="J103" s="229"/>
      <c r="K103" s="267"/>
      <c r="L103" s="267"/>
      <c r="M103" s="267"/>
      <c r="N103" s="267"/>
      <c r="O103" s="302"/>
      <c r="P103" s="302"/>
      <c r="Q103" s="267"/>
      <c r="R103" s="267"/>
      <c r="S103" s="268"/>
      <c r="T103" s="268"/>
      <c r="U103" s="229"/>
      <c r="V103" s="229"/>
      <c r="W103" s="229"/>
      <c r="X103" s="229"/>
      <c r="Y103" s="229"/>
      <c r="Z103" s="229"/>
      <c r="AA103" s="229"/>
    </row>
    <row r="104" ht="15.75" customHeight="1">
      <c r="A104" s="267"/>
      <c r="B104" s="267"/>
      <c r="C104" s="267"/>
      <c r="D104" s="229"/>
      <c r="E104" s="268"/>
      <c r="F104" s="229"/>
      <c r="G104" s="229"/>
      <c r="H104" s="229"/>
      <c r="I104" s="229"/>
      <c r="J104" s="229"/>
      <c r="K104" s="267"/>
      <c r="L104" s="267"/>
      <c r="M104" s="267"/>
      <c r="N104" s="267"/>
      <c r="O104" s="302"/>
      <c r="P104" s="302"/>
      <c r="Q104" s="267"/>
      <c r="R104" s="267"/>
      <c r="S104" s="268"/>
      <c r="T104" s="268"/>
      <c r="U104" s="229"/>
      <c r="V104" s="229"/>
      <c r="W104" s="229"/>
      <c r="X104" s="229"/>
      <c r="Y104" s="229"/>
      <c r="Z104" s="229"/>
      <c r="AA104" s="229"/>
    </row>
    <row r="105" ht="15.75" customHeight="1">
      <c r="A105" s="267"/>
      <c r="B105" s="267"/>
      <c r="C105" s="267"/>
      <c r="D105" s="229"/>
      <c r="E105" s="268"/>
      <c r="F105" s="229"/>
      <c r="G105" s="229"/>
      <c r="H105" s="229"/>
      <c r="I105" s="229"/>
      <c r="J105" s="229"/>
      <c r="K105" s="267"/>
      <c r="L105" s="267"/>
      <c r="M105" s="267"/>
      <c r="N105" s="267"/>
      <c r="O105" s="302"/>
      <c r="P105" s="302"/>
      <c r="Q105" s="267"/>
      <c r="R105" s="267"/>
      <c r="S105" s="268"/>
      <c r="T105" s="268"/>
      <c r="U105" s="229"/>
      <c r="V105" s="229"/>
      <c r="W105" s="229"/>
      <c r="X105" s="229"/>
      <c r="Y105" s="229"/>
      <c r="Z105" s="229"/>
      <c r="AA105" s="229"/>
    </row>
    <row r="106" ht="15.75" customHeight="1">
      <c r="A106" s="267"/>
      <c r="B106" s="267"/>
      <c r="C106" s="267"/>
      <c r="D106" s="229"/>
      <c r="E106" s="268"/>
      <c r="F106" s="229"/>
      <c r="G106" s="229"/>
      <c r="H106" s="229"/>
      <c r="I106" s="229"/>
      <c r="J106" s="229"/>
      <c r="K106" s="267"/>
      <c r="L106" s="267"/>
      <c r="M106" s="267"/>
      <c r="N106" s="267"/>
      <c r="O106" s="302"/>
      <c r="P106" s="302"/>
      <c r="Q106" s="267"/>
      <c r="R106" s="267"/>
      <c r="S106" s="268"/>
      <c r="T106" s="268"/>
      <c r="U106" s="229"/>
      <c r="V106" s="229"/>
      <c r="W106" s="229"/>
      <c r="X106" s="229"/>
      <c r="Y106" s="229"/>
      <c r="Z106" s="229"/>
      <c r="AA106" s="229"/>
    </row>
    <row r="107" ht="15.75" customHeight="1">
      <c r="A107" s="267"/>
      <c r="B107" s="267"/>
      <c r="C107" s="267"/>
      <c r="D107" s="229"/>
      <c r="E107" s="268"/>
      <c r="F107" s="229"/>
      <c r="G107" s="229"/>
      <c r="H107" s="229"/>
      <c r="I107" s="229"/>
      <c r="J107" s="229"/>
      <c r="K107" s="267"/>
      <c r="L107" s="267"/>
      <c r="M107" s="267"/>
      <c r="N107" s="267"/>
      <c r="O107" s="302"/>
      <c r="P107" s="302"/>
      <c r="Q107" s="267"/>
      <c r="R107" s="267"/>
      <c r="S107" s="268"/>
      <c r="T107" s="268"/>
      <c r="U107" s="229"/>
      <c r="V107" s="229"/>
      <c r="W107" s="229"/>
      <c r="X107" s="229"/>
      <c r="Y107" s="229"/>
      <c r="Z107" s="229"/>
      <c r="AA107" s="229"/>
    </row>
    <row r="108" ht="15.75" customHeight="1">
      <c r="A108" s="267"/>
      <c r="B108" s="267"/>
      <c r="C108" s="267"/>
      <c r="D108" s="229"/>
      <c r="E108" s="268"/>
      <c r="F108" s="229"/>
      <c r="G108" s="229"/>
      <c r="H108" s="229"/>
      <c r="I108" s="229"/>
      <c r="J108" s="229"/>
      <c r="K108" s="267"/>
      <c r="L108" s="267"/>
      <c r="M108" s="267"/>
      <c r="N108" s="267"/>
      <c r="O108" s="302"/>
      <c r="P108" s="302"/>
      <c r="Q108" s="267"/>
      <c r="R108" s="267"/>
      <c r="S108" s="268"/>
      <c r="T108" s="268"/>
      <c r="U108" s="229"/>
      <c r="V108" s="229"/>
      <c r="W108" s="229"/>
      <c r="X108" s="229"/>
      <c r="Y108" s="229"/>
      <c r="Z108" s="229"/>
      <c r="AA108" s="229"/>
    </row>
    <row r="109" ht="15.75" customHeight="1">
      <c r="A109" s="267"/>
      <c r="B109" s="267"/>
      <c r="C109" s="267"/>
      <c r="D109" s="229"/>
      <c r="E109" s="268"/>
      <c r="F109" s="229"/>
      <c r="G109" s="229"/>
      <c r="H109" s="229"/>
      <c r="I109" s="229"/>
      <c r="J109" s="229"/>
      <c r="K109" s="267"/>
      <c r="L109" s="267"/>
      <c r="M109" s="267"/>
      <c r="N109" s="267"/>
      <c r="O109" s="302"/>
      <c r="P109" s="302"/>
      <c r="Q109" s="267"/>
      <c r="R109" s="267"/>
      <c r="S109" s="268"/>
      <c r="T109" s="268"/>
      <c r="U109" s="229"/>
      <c r="V109" s="229"/>
      <c r="W109" s="229"/>
      <c r="X109" s="229"/>
      <c r="Y109" s="229"/>
      <c r="Z109" s="229"/>
      <c r="AA109" s="229"/>
    </row>
    <row r="110" ht="15.75" customHeight="1">
      <c r="A110" s="267"/>
      <c r="B110" s="267"/>
      <c r="C110" s="267"/>
      <c r="D110" s="229"/>
      <c r="E110" s="268"/>
      <c r="F110" s="229"/>
      <c r="G110" s="229"/>
      <c r="H110" s="229"/>
      <c r="I110" s="229"/>
      <c r="J110" s="229"/>
      <c r="K110" s="267"/>
      <c r="L110" s="267"/>
      <c r="M110" s="267"/>
      <c r="N110" s="267"/>
      <c r="O110" s="302"/>
      <c r="P110" s="302"/>
      <c r="Q110" s="267"/>
      <c r="R110" s="267"/>
      <c r="S110" s="268"/>
      <c r="T110" s="268"/>
      <c r="U110" s="229"/>
      <c r="V110" s="229"/>
      <c r="W110" s="229"/>
      <c r="X110" s="229"/>
      <c r="Y110" s="229"/>
      <c r="Z110" s="229"/>
      <c r="AA110" s="229"/>
    </row>
    <row r="111" ht="15.75" customHeight="1">
      <c r="A111" s="267"/>
      <c r="B111" s="267"/>
      <c r="C111" s="267"/>
      <c r="D111" s="229"/>
      <c r="E111" s="268"/>
      <c r="F111" s="229"/>
      <c r="G111" s="229"/>
      <c r="H111" s="229"/>
      <c r="I111" s="229"/>
      <c r="J111" s="229"/>
      <c r="K111" s="267"/>
      <c r="L111" s="267"/>
      <c r="M111" s="267"/>
      <c r="N111" s="267"/>
      <c r="O111" s="302"/>
      <c r="P111" s="302"/>
      <c r="Q111" s="267"/>
      <c r="R111" s="267"/>
      <c r="S111" s="268"/>
      <c r="T111" s="268"/>
      <c r="U111" s="229"/>
      <c r="V111" s="229"/>
      <c r="W111" s="229"/>
      <c r="X111" s="229"/>
      <c r="Y111" s="229"/>
      <c r="Z111" s="229"/>
      <c r="AA111" s="229"/>
    </row>
    <row r="112" ht="15.75" customHeight="1">
      <c r="A112" s="267"/>
      <c r="B112" s="267"/>
      <c r="C112" s="267"/>
      <c r="D112" s="229"/>
      <c r="E112" s="268"/>
      <c r="F112" s="229"/>
      <c r="G112" s="229"/>
      <c r="H112" s="229"/>
      <c r="I112" s="229"/>
      <c r="J112" s="229"/>
      <c r="K112" s="267"/>
      <c r="L112" s="267"/>
      <c r="M112" s="267"/>
      <c r="N112" s="267"/>
      <c r="O112" s="302"/>
      <c r="P112" s="302"/>
      <c r="Q112" s="267"/>
      <c r="R112" s="267"/>
      <c r="S112" s="268"/>
      <c r="T112" s="268"/>
      <c r="U112" s="229"/>
      <c r="V112" s="229"/>
      <c r="W112" s="229"/>
      <c r="X112" s="229"/>
      <c r="Y112" s="229"/>
      <c r="Z112" s="229"/>
      <c r="AA112" s="229"/>
    </row>
    <row r="113" ht="15.75" customHeight="1">
      <c r="A113" s="267"/>
      <c r="B113" s="267"/>
      <c r="C113" s="267"/>
      <c r="D113" s="229"/>
      <c r="E113" s="268"/>
      <c r="F113" s="229"/>
      <c r="G113" s="229"/>
      <c r="H113" s="229"/>
      <c r="I113" s="229"/>
      <c r="J113" s="229"/>
      <c r="K113" s="267"/>
      <c r="L113" s="267"/>
      <c r="M113" s="267"/>
      <c r="N113" s="267"/>
      <c r="O113" s="302"/>
      <c r="P113" s="302"/>
      <c r="Q113" s="267"/>
      <c r="R113" s="267"/>
      <c r="S113" s="268"/>
      <c r="T113" s="268"/>
      <c r="U113" s="229"/>
      <c r="V113" s="229"/>
      <c r="W113" s="229"/>
      <c r="X113" s="229"/>
      <c r="Y113" s="229"/>
      <c r="Z113" s="229"/>
      <c r="AA113" s="229"/>
    </row>
    <row r="114" ht="15.75" customHeight="1">
      <c r="A114" s="267"/>
      <c r="B114" s="267"/>
      <c r="C114" s="267"/>
      <c r="D114" s="229"/>
      <c r="E114" s="268"/>
      <c r="F114" s="229"/>
      <c r="G114" s="229"/>
      <c r="H114" s="229"/>
      <c r="I114" s="229"/>
      <c r="J114" s="229"/>
      <c r="K114" s="267"/>
      <c r="L114" s="267"/>
      <c r="M114" s="267"/>
      <c r="N114" s="267"/>
      <c r="O114" s="302"/>
      <c r="P114" s="302"/>
      <c r="Q114" s="267"/>
      <c r="R114" s="267"/>
      <c r="S114" s="268"/>
      <c r="T114" s="268"/>
      <c r="U114" s="229"/>
      <c r="V114" s="229"/>
      <c r="W114" s="229"/>
      <c r="X114" s="229"/>
      <c r="Y114" s="229"/>
      <c r="Z114" s="229"/>
      <c r="AA114" s="229"/>
    </row>
    <row r="115" ht="15.75" customHeight="1">
      <c r="A115" s="267"/>
      <c r="B115" s="267"/>
      <c r="C115" s="267"/>
      <c r="D115" s="229"/>
      <c r="E115" s="268"/>
      <c r="F115" s="229"/>
      <c r="G115" s="229"/>
      <c r="H115" s="229"/>
      <c r="I115" s="229"/>
      <c r="J115" s="229"/>
      <c r="K115" s="267"/>
      <c r="L115" s="267"/>
      <c r="M115" s="267"/>
      <c r="N115" s="267"/>
      <c r="O115" s="302"/>
      <c r="P115" s="302"/>
      <c r="Q115" s="267"/>
      <c r="R115" s="267"/>
      <c r="S115" s="268"/>
      <c r="T115" s="268"/>
      <c r="U115" s="229"/>
      <c r="V115" s="229"/>
      <c r="W115" s="229"/>
      <c r="X115" s="229"/>
      <c r="Y115" s="229"/>
      <c r="Z115" s="229"/>
      <c r="AA115" s="229"/>
    </row>
    <row r="116" ht="15.75" customHeight="1">
      <c r="A116" s="267"/>
      <c r="B116" s="267"/>
      <c r="C116" s="267"/>
      <c r="D116" s="229"/>
      <c r="E116" s="268"/>
      <c r="F116" s="229"/>
      <c r="G116" s="229"/>
      <c r="H116" s="229"/>
      <c r="I116" s="229"/>
      <c r="J116" s="229"/>
      <c r="K116" s="267"/>
      <c r="L116" s="267"/>
      <c r="M116" s="267"/>
      <c r="N116" s="267"/>
      <c r="O116" s="302"/>
      <c r="P116" s="302"/>
      <c r="Q116" s="267"/>
      <c r="R116" s="267"/>
      <c r="S116" s="268"/>
      <c r="T116" s="268"/>
      <c r="U116" s="229"/>
      <c r="V116" s="229"/>
      <c r="W116" s="229"/>
      <c r="X116" s="229"/>
      <c r="Y116" s="229"/>
      <c r="Z116" s="229"/>
      <c r="AA116" s="229"/>
    </row>
    <row r="117" ht="15.75" customHeight="1">
      <c r="A117" s="267"/>
      <c r="B117" s="267"/>
      <c r="C117" s="267"/>
      <c r="D117" s="229"/>
      <c r="E117" s="268"/>
      <c r="F117" s="229"/>
      <c r="G117" s="229"/>
      <c r="H117" s="229"/>
      <c r="I117" s="229"/>
      <c r="J117" s="229"/>
      <c r="K117" s="267"/>
      <c r="L117" s="267"/>
      <c r="M117" s="267"/>
      <c r="N117" s="267"/>
      <c r="O117" s="302"/>
      <c r="P117" s="302"/>
      <c r="Q117" s="267"/>
      <c r="R117" s="267"/>
      <c r="S117" s="268"/>
      <c r="T117" s="268"/>
      <c r="U117" s="229"/>
      <c r="V117" s="229"/>
      <c r="W117" s="229"/>
      <c r="X117" s="229"/>
      <c r="Y117" s="229"/>
      <c r="Z117" s="229"/>
      <c r="AA117" s="229"/>
    </row>
    <row r="118" ht="15.75" customHeight="1">
      <c r="A118" s="267"/>
      <c r="B118" s="267"/>
      <c r="C118" s="267"/>
      <c r="D118" s="229"/>
      <c r="E118" s="268"/>
      <c r="F118" s="229"/>
      <c r="G118" s="229"/>
      <c r="H118" s="229"/>
      <c r="I118" s="229"/>
      <c r="J118" s="229"/>
      <c r="K118" s="267"/>
      <c r="L118" s="267"/>
      <c r="M118" s="267"/>
      <c r="N118" s="267"/>
      <c r="O118" s="302"/>
      <c r="P118" s="302"/>
      <c r="Q118" s="267"/>
      <c r="R118" s="267"/>
      <c r="S118" s="268"/>
      <c r="T118" s="268"/>
      <c r="U118" s="229"/>
      <c r="V118" s="229"/>
      <c r="W118" s="229"/>
      <c r="X118" s="229"/>
      <c r="Y118" s="229"/>
      <c r="Z118" s="229"/>
      <c r="AA118" s="229"/>
    </row>
    <row r="119" ht="15.75" customHeight="1">
      <c r="A119" s="267"/>
      <c r="B119" s="267"/>
      <c r="C119" s="267"/>
      <c r="D119" s="229"/>
      <c r="E119" s="268"/>
      <c r="F119" s="229"/>
      <c r="G119" s="229"/>
      <c r="H119" s="229"/>
      <c r="I119" s="229"/>
      <c r="J119" s="229"/>
      <c r="K119" s="267"/>
      <c r="L119" s="267"/>
      <c r="M119" s="267"/>
      <c r="N119" s="267"/>
      <c r="O119" s="302"/>
      <c r="P119" s="302"/>
      <c r="Q119" s="267"/>
      <c r="R119" s="267"/>
      <c r="S119" s="268"/>
      <c r="T119" s="268"/>
      <c r="U119" s="229"/>
      <c r="V119" s="229"/>
      <c r="W119" s="229"/>
      <c r="X119" s="229"/>
      <c r="Y119" s="229"/>
      <c r="Z119" s="229"/>
      <c r="AA119" s="229"/>
    </row>
    <row r="120" ht="15.75" customHeight="1">
      <c r="A120" s="267"/>
      <c r="B120" s="267"/>
      <c r="C120" s="267"/>
      <c r="D120" s="229"/>
      <c r="E120" s="268"/>
      <c r="F120" s="229"/>
      <c r="G120" s="229"/>
      <c r="H120" s="229"/>
      <c r="I120" s="229"/>
      <c r="J120" s="229"/>
      <c r="K120" s="267"/>
      <c r="L120" s="267"/>
      <c r="M120" s="267"/>
      <c r="N120" s="267"/>
      <c r="O120" s="302"/>
      <c r="P120" s="302"/>
      <c r="Q120" s="267"/>
      <c r="R120" s="267"/>
      <c r="S120" s="268"/>
      <c r="T120" s="268"/>
      <c r="U120" s="229"/>
      <c r="V120" s="229"/>
      <c r="W120" s="229"/>
      <c r="X120" s="229"/>
      <c r="Y120" s="229"/>
      <c r="Z120" s="229"/>
      <c r="AA120" s="229"/>
    </row>
    <row r="121" ht="15.75" customHeight="1">
      <c r="A121" s="267"/>
      <c r="B121" s="267"/>
      <c r="C121" s="267"/>
      <c r="D121" s="229"/>
      <c r="E121" s="268"/>
      <c r="F121" s="229"/>
      <c r="G121" s="229"/>
      <c r="H121" s="229"/>
      <c r="I121" s="229"/>
      <c r="J121" s="229"/>
      <c r="K121" s="267"/>
      <c r="L121" s="267"/>
      <c r="M121" s="267"/>
      <c r="N121" s="267"/>
      <c r="O121" s="302"/>
      <c r="P121" s="302"/>
      <c r="Q121" s="267"/>
      <c r="R121" s="267"/>
      <c r="S121" s="268"/>
      <c r="T121" s="268"/>
      <c r="U121" s="229"/>
      <c r="V121" s="229"/>
      <c r="W121" s="229"/>
      <c r="X121" s="229"/>
      <c r="Y121" s="229"/>
      <c r="Z121" s="229"/>
      <c r="AA121" s="229"/>
    </row>
    <row r="122" ht="15.75" customHeight="1">
      <c r="A122" s="267"/>
      <c r="B122" s="267"/>
      <c r="C122" s="267"/>
      <c r="D122" s="229"/>
      <c r="E122" s="268"/>
      <c r="F122" s="229"/>
      <c r="G122" s="229"/>
      <c r="H122" s="229"/>
      <c r="I122" s="229"/>
      <c r="J122" s="229"/>
      <c r="K122" s="267"/>
      <c r="L122" s="267"/>
      <c r="M122" s="267"/>
      <c r="N122" s="267"/>
      <c r="O122" s="302"/>
      <c r="P122" s="302"/>
      <c r="Q122" s="267"/>
      <c r="R122" s="267"/>
      <c r="S122" s="268"/>
      <c r="T122" s="268"/>
      <c r="U122" s="229"/>
      <c r="V122" s="229"/>
      <c r="W122" s="229"/>
      <c r="X122" s="229"/>
      <c r="Y122" s="229"/>
      <c r="Z122" s="229"/>
      <c r="AA122" s="229"/>
    </row>
    <row r="123" ht="15.75" customHeight="1">
      <c r="A123" s="267"/>
      <c r="B123" s="267"/>
      <c r="C123" s="267"/>
      <c r="D123" s="229"/>
      <c r="E123" s="268"/>
      <c r="F123" s="229"/>
      <c r="G123" s="229"/>
      <c r="H123" s="229"/>
      <c r="I123" s="229"/>
      <c r="J123" s="229"/>
      <c r="K123" s="267"/>
      <c r="L123" s="267"/>
      <c r="M123" s="267"/>
      <c r="N123" s="267"/>
      <c r="O123" s="302"/>
      <c r="P123" s="302"/>
      <c r="Q123" s="267"/>
      <c r="R123" s="267"/>
      <c r="S123" s="268"/>
      <c r="T123" s="268"/>
      <c r="U123" s="229"/>
      <c r="V123" s="229"/>
      <c r="W123" s="229"/>
      <c r="X123" s="229"/>
      <c r="Y123" s="229"/>
      <c r="Z123" s="229"/>
      <c r="AA123" s="229"/>
    </row>
    <row r="124" ht="15.75" customHeight="1">
      <c r="A124" s="267"/>
      <c r="B124" s="267"/>
      <c r="C124" s="267"/>
      <c r="D124" s="229"/>
      <c r="E124" s="268"/>
      <c r="F124" s="229"/>
      <c r="G124" s="229"/>
      <c r="H124" s="229"/>
      <c r="I124" s="229"/>
      <c r="J124" s="229"/>
      <c r="K124" s="267"/>
      <c r="L124" s="267"/>
      <c r="M124" s="267"/>
      <c r="N124" s="267"/>
      <c r="O124" s="302"/>
      <c r="P124" s="302"/>
      <c r="Q124" s="267"/>
      <c r="R124" s="267"/>
      <c r="S124" s="268"/>
      <c r="T124" s="268"/>
      <c r="U124" s="229"/>
      <c r="V124" s="229"/>
      <c r="W124" s="229"/>
      <c r="X124" s="229"/>
      <c r="Y124" s="229"/>
      <c r="Z124" s="229"/>
      <c r="AA124" s="229"/>
    </row>
    <row r="125" ht="15.75" customHeight="1">
      <c r="A125" s="267"/>
      <c r="B125" s="267"/>
      <c r="C125" s="267"/>
      <c r="D125" s="229"/>
      <c r="E125" s="268"/>
      <c r="F125" s="229"/>
      <c r="G125" s="229"/>
      <c r="H125" s="229"/>
      <c r="I125" s="229"/>
      <c r="J125" s="229"/>
      <c r="K125" s="267"/>
      <c r="L125" s="267"/>
      <c r="M125" s="267"/>
      <c r="N125" s="267"/>
      <c r="O125" s="302"/>
      <c r="P125" s="302"/>
      <c r="Q125" s="267"/>
      <c r="R125" s="267"/>
      <c r="S125" s="268"/>
      <c r="T125" s="268"/>
      <c r="U125" s="229"/>
      <c r="V125" s="229"/>
      <c r="W125" s="229"/>
      <c r="X125" s="229"/>
      <c r="Y125" s="229"/>
      <c r="Z125" s="229"/>
      <c r="AA125" s="229"/>
    </row>
    <row r="126" ht="15.75" customHeight="1">
      <c r="A126" s="267"/>
      <c r="B126" s="267"/>
      <c r="C126" s="267"/>
      <c r="D126" s="229"/>
      <c r="E126" s="268"/>
      <c r="F126" s="229"/>
      <c r="G126" s="229"/>
      <c r="H126" s="229"/>
      <c r="I126" s="229"/>
      <c r="J126" s="229"/>
      <c r="K126" s="267"/>
      <c r="L126" s="267"/>
      <c r="M126" s="267"/>
      <c r="N126" s="267"/>
      <c r="O126" s="302"/>
      <c r="P126" s="302"/>
      <c r="Q126" s="267"/>
      <c r="R126" s="267"/>
      <c r="S126" s="268"/>
      <c r="T126" s="268"/>
      <c r="U126" s="229"/>
      <c r="V126" s="229"/>
      <c r="W126" s="229"/>
      <c r="X126" s="229"/>
      <c r="Y126" s="229"/>
      <c r="Z126" s="229"/>
      <c r="AA126" s="229"/>
    </row>
    <row r="127" ht="15.75" customHeight="1">
      <c r="A127" s="267"/>
      <c r="B127" s="267"/>
      <c r="C127" s="267"/>
      <c r="D127" s="229"/>
      <c r="E127" s="268"/>
      <c r="F127" s="229"/>
      <c r="G127" s="229"/>
      <c r="H127" s="229"/>
      <c r="I127" s="229"/>
      <c r="J127" s="229"/>
      <c r="K127" s="267"/>
      <c r="L127" s="267"/>
      <c r="M127" s="267"/>
      <c r="N127" s="267"/>
      <c r="O127" s="302"/>
      <c r="P127" s="302"/>
      <c r="Q127" s="267"/>
      <c r="R127" s="267"/>
      <c r="S127" s="268"/>
      <c r="T127" s="268"/>
      <c r="U127" s="229"/>
      <c r="V127" s="229"/>
      <c r="W127" s="229"/>
      <c r="X127" s="229"/>
      <c r="Y127" s="229"/>
      <c r="Z127" s="229"/>
      <c r="AA127" s="229"/>
    </row>
    <row r="128" ht="15.75" customHeight="1">
      <c r="A128" s="267"/>
      <c r="B128" s="267"/>
      <c r="C128" s="267"/>
      <c r="D128" s="229"/>
      <c r="E128" s="268"/>
      <c r="F128" s="229"/>
      <c r="G128" s="229"/>
      <c r="H128" s="229"/>
      <c r="I128" s="229"/>
      <c r="J128" s="229"/>
      <c r="K128" s="267"/>
      <c r="L128" s="267"/>
      <c r="M128" s="267"/>
      <c r="N128" s="267"/>
      <c r="O128" s="302"/>
      <c r="P128" s="302"/>
      <c r="Q128" s="267"/>
      <c r="R128" s="267"/>
      <c r="S128" s="268"/>
      <c r="T128" s="268"/>
      <c r="U128" s="229"/>
      <c r="V128" s="229"/>
      <c r="W128" s="229"/>
      <c r="X128" s="229"/>
      <c r="Y128" s="229"/>
      <c r="Z128" s="229"/>
      <c r="AA128" s="229"/>
    </row>
    <row r="129" ht="15.75" customHeight="1">
      <c r="A129" s="267"/>
      <c r="B129" s="267"/>
      <c r="C129" s="267"/>
      <c r="D129" s="229"/>
      <c r="E129" s="268"/>
      <c r="F129" s="229"/>
      <c r="G129" s="229"/>
      <c r="H129" s="229"/>
      <c r="I129" s="229"/>
      <c r="J129" s="229"/>
      <c r="K129" s="267"/>
      <c r="L129" s="267"/>
      <c r="M129" s="267"/>
      <c r="N129" s="267"/>
      <c r="O129" s="302"/>
      <c r="P129" s="302"/>
      <c r="Q129" s="267"/>
      <c r="R129" s="267"/>
      <c r="S129" s="268"/>
      <c r="T129" s="268"/>
      <c r="U129" s="229"/>
      <c r="V129" s="229"/>
      <c r="W129" s="229"/>
      <c r="X129" s="229"/>
      <c r="Y129" s="229"/>
      <c r="Z129" s="229"/>
      <c r="AA129" s="229"/>
    </row>
    <row r="130" ht="15.75" customHeight="1">
      <c r="A130" s="267"/>
      <c r="B130" s="267"/>
      <c r="C130" s="267"/>
      <c r="D130" s="229"/>
      <c r="E130" s="268"/>
      <c r="F130" s="229"/>
      <c r="G130" s="229"/>
      <c r="H130" s="229"/>
      <c r="I130" s="229"/>
      <c r="J130" s="229"/>
      <c r="K130" s="267"/>
      <c r="L130" s="267"/>
      <c r="M130" s="267"/>
      <c r="N130" s="267"/>
      <c r="O130" s="302"/>
      <c r="P130" s="302"/>
      <c r="Q130" s="267"/>
      <c r="R130" s="267"/>
      <c r="S130" s="268"/>
      <c r="T130" s="268"/>
      <c r="U130" s="229"/>
      <c r="V130" s="229"/>
      <c r="W130" s="229"/>
      <c r="X130" s="229"/>
      <c r="Y130" s="229"/>
      <c r="Z130" s="229"/>
      <c r="AA130" s="229"/>
    </row>
    <row r="131" ht="15.75" customHeight="1">
      <c r="A131" s="267"/>
      <c r="B131" s="267"/>
      <c r="C131" s="267"/>
      <c r="D131" s="229"/>
      <c r="E131" s="268"/>
      <c r="F131" s="229"/>
      <c r="G131" s="229"/>
      <c r="H131" s="229"/>
      <c r="I131" s="229"/>
      <c r="J131" s="229"/>
      <c r="K131" s="267"/>
      <c r="L131" s="267"/>
      <c r="M131" s="267"/>
      <c r="N131" s="267"/>
      <c r="O131" s="302"/>
      <c r="P131" s="302"/>
      <c r="Q131" s="267"/>
      <c r="R131" s="267"/>
      <c r="S131" s="268"/>
      <c r="T131" s="268"/>
      <c r="U131" s="229"/>
      <c r="V131" s="229"/>
      <c r="W131" s="229"/>
      <c r="X131" s="229"/>
      <c r="Y131" s="229"/>
      <c r="Z131" s="229"/>
      <c r="AA131" s="229"/>
    </row>
    <row r="132" ht="15.75" customHeight="1">
      <c r="A132" s="267"/>
      <c r="B132" s="267"/>
      <c r="C132" s="267"/>
      <c r="D132" s="229"/>
      <c r="E132" s="268"/>
      <c r="F132" s="229"/>
      <c r="G132" s="229"/>
      <c r="H132" s="229"/>
      <c r="I132" s="229"/>
      <c r="J132" s="229"/>
      <c r="K132" s="267"/>
      <c r="L132" s="267"/>
      <c r="M132" s="267"/>
      <c r="N132" s="267"/>
      <c r="O132" s="302"/>
      <c r="P132" s="302"/>
      <c r="Q132" s="267"/>
      <c r="R132" s="267"/>
      <c r="S132" s="268"/>
      <c r="T132" s="268"/>
      <c r="U132" s="229"/>
      <c r="V132" s="229"/>
      <c r="W132" s="229"/>
      <c r="X132" s="229"/>
      <c r="Y132" s="229"/>
      <c r="Z132" s="229"/>
      <c r="AA132" s="229"/>
    </row>
    <row r="133" ht="15.75" customHeight="1">
      <c r="A133" s="267"/>
      <c r="B133" s="267"/>
      <c r="C133" s="267"/>
      <c r="D133" s="229"/>
      <c r="E133" s="268"/>
      <c r="F133" s="229"/>
      <c r="G133" s="229"/>
      <c r="H133" s="229"/>
      <c r="I133" s="229"/>
      <c r="J133" s="229"/>
      <c r="K133" s="267"/>
      <c r="L133" s="267"/>
      <c r="M133" s="267"/>
      <c r="N133" s="267"/>
      <c r="O133" s="302"/>
      <c r="P133" s="302"/>
      <c r="Q133" s="267"/>
      <c r="R133" s="267"/>
      <c r="S133" s="268"/>
      <c r="T133" s="268"/>
      <c r="U133" s="229"/>
      <c r="V133" s="229"/>
      <c r="W133" s="229"/>
      <c r="X133" s="229"/>
      <c r="Y133" s="229"/>
      <c r="Z133" s="229"/>
      <c r="AA133" s="229"/>
    </row>
    <row r="134" ht="15.75" customHeight="1">
      <c r="A134" s="267"/>
      <c r="B134" s="267"/>
      <c r="C134" s="267"/>
      <c r="D134" s="229"/>
      <c r="E134" s="268"/>
      <c r="F134" s="229"/>
      <c r="G134" s="229"/>
      <c r="H134" s="229"/>
      <c r="I134" s="229"/>
      <c r="J134" s="229"/>
      <c r="K134" s="267"/>
      <c r="L134" s="267"/>
      <c r="M134" s="267"/>
      <c r="N134" s="267"/>
      <c r="O134" s="302"/>
      <c r="P134" s="302"/>
      <c r="Q134" s="267"/>
      <c r="R134" s="267"/>
      <c r="S134" s="268"/>
      <c r="T134" s="268"/>
      <c r="U134" s="229"/>
      <c r="V134" s="229"/>
      <c r="W134" s="229"/>
      <c r="X134" s="229"/>
      <c r="Y134" s="229"/>
      <c r="Z134" s="229"/>
      <c r="AA134" s="229"/>
    </row>
    <row r="135" ht="15.75" customHeight="1">
      <c r="A135" s="267"/>
      <c r="B135" s="267"/>
      <c r="C135" s="267"/>
      <c r="D135" s="229"/>
      <c r="E135" s="268"/>
      <c r="F135" s="229"/>
      <c r="G135" s="229"/>
      <c r="H135" s="229"/>
      <c r="I135" s="229"/>
      <c r="J135" s="229"/>
      <c r="K135" s="267"/>
      <c r="L135" s="267"/>
      <c r="M135" s="267"/>
      <c r="N135" s="267"/>
      <c r="O135" s="302"/>
      <c r="P135" s="302"/>
      <c r="Q135" s="267"/>
      <c r="R135" s="267"/>
      <c r="S135" s="268"/>
      <c r="T135" s="268"/>
      <c r="U135" s="229"/>
      <c r="V135" s="229"/>
      <c r="W135" s="229"/>
      <c r="X135" s="229"/>
      <c r="Y135" s="229"/>
      <c r="Z135" s="229"/>
      <c r="AA135" s="229"/>
    </row>
    <row r="136" ht="15.75" customHeight="1">
      <c r="A136" s="267"/>
      <c r="B136" s="267"/>
      <c r="C136" s="267"/>
      <c r="D136" s="229"/>
      <c r="E136" s="268"/>
      <c r="F136" s="229"/>
      <c r="G136" s="229"/>
      <c r="H136" s="229"/>
      <c r="I136" s="229"/>
      <c r="J136" s="229"/>
      <c r="K136" s="267"/>
      <c r="L136" s="267"/>
      <c r="M136" s="267"/>
      <c r="N136" s="267"/>
      <c r="O136" s="302"/>
      <c r="P136" s="302"/>
      <c r="Q136" s="267"/>
      <c r="R136" s="267"/>
      <c r="S136" s="268"/>
      <c r="T136" s="268"/>
      <c r="U136" s="229"/>
      <c r="V136" s="229"/>
      <c r="W136" s="229"/>
      <c r="X136" s="229"/>
      <c r="Y136" s="229"/>
      <c r="Z136" s="229"/>
      <c r="AA136" s="229"/>
    </row>
    <row r="137" ht="15.75" customHeight="1">
      <c r="A137" s="267"/>
      <c r="B137" s="267"/>
      <c r="C137" s="267"/>
      <c r="D137" s="229"/>
      <c r="E137" s="268"/>
      <c r="F137" s="229"/>
      <c r="G137" s="229"/>
      <c r="H137" s="229"/>
      <c r="I137" s="229"/>
      <c r="J137" s="229"/>
      <c r="K137" s="267"/>
      <c r="L137" s="267"/>
      <c r="M137" s="267"/>
      <c r="N137" s="267"/>
      <c r="O137" s="302"/>
      <c r="P137" s="302"/>
      <c r="Q137" s="267"/>
      <c r="R137" s="267"/>
      <c r="S137" s="268"/>
      <c r="T137" s="268"/>
      <c r="U137" s="229"/>
      <c r="V137" s="229"/>
      <c r="W137" s="229"/>
      <c r="X137" s="229"/>
      <c r="Y137" s="229"/>
      <c r="Z137" s="229"/>
      <c r="AA137" s="229"/>
    </row>
    <row r="138" ht="15.75" customHeight="1">
      <c r="A138" s="267"/>
      <c r="B138" s="267"/>
      <c r="C138" s="267"/>
      <c r="D138" s="229"/>
      <c r="E138" s="268"/>
      <c r="F138" s="229"/>
      <c r="G138" s="229"/>
      <c r="H138" s="229"/>
      <c r="I138" s="229"/>
      <c r="J138" s="229"/>
      <c r="K138" s="267"/>
      <c r="L138" s="267"/>
      <c r="M138" s="267"/>
      <c r="N138" s="267"/>
      <c r="O138" s="302"/>
      <c r="P138" s="302"/>
      <c r="Q138" s="267"/>
      <c r="R138" s="267"/>
      <c r="S138" s="268"/>
      <c r="T138" s="268"/>
      <c r="U138" s="229"/>
      <c r="V138" s="229"/>
      <c r="W138" s="229"/>
      <c r="X138" s="229"/>
      <c r="Y138" s="229"/>
      <c r="Z138" s="229"/>
      <c r="AA138" s="229"/>
    </row>
    <row r="139" ht="15.75" customHeight="1">
      <c r="A139" s="267"/>
      <c r="B139" s="267"/>
      <c r="C139" s="267"/>
      <c r="D139" s="229"/>
      <c r="E139" s="268"/>
      <c r="F139" s="229"/>
      <c r="G139" s="229"/>
      <c r="H139" s="229"/>
      <c r="I139" s="229"/>
      <c r="J139" s="229"/>
      <c r="K139" s="267"/>
      <c r="L139" s="267"/>
      <c r="M139" s="267"/>
      <c r="N139" s="267"/>
      <c r="O139" s="302"/>
      <c r="P139" s="302"/>
      <c r="Q139" s="267"/>
      <c r="R139" s="267"/>
      <c r="S139" s="268"/>
      <c r="T139" s="268"/>
      <c r="U139" s="229"/>
      <c r="V139" s="229"/>
      <c r="W139" s="229"/>
      <c r="X139" s="229"/>
      <c r="Y139" s="229"/>
      <c r="Z139" s="229"/>
      <c r="AA139" s="229"/>
    </row>
    <row r="140" ht="15.75" customHeight="1">
      <c r="A140" s="267"/>
      <c r="B140" s="267"/>
      <c r="C140" s="267"/>
      <c r="D140" s="229"/>
      <c r="E140" s="268"/>
      <c r="F140" s="229"/>
      <c r="G140" s="229"/>
      <c r="H140" s="229"/>
      <c r="I140" s="229"/>
      <c r="J140" s="229"/>
      <c r="K140" s="267"/>
      <c r="L140" s="267"/>
      <c r="M140" s="267"/>
      <c r="N140" s="267"/>
      <c r="O140" s="302"/>
      <c r="P140" s="302"/>
      <c r="Q140" s="267"/>
      <c r="R140" s="267"/>
      <c r="S140" s="268"/>
      <c r="T140" s="268"/>
      <c r="U140" s="229"/>
      <c r="V140" s="229"/>
      <c r="W140" s="229"/>
      <c r="X140" s="229"/>
      <c r="Y140" s="229"/>
      <c r="Z140" s="229"/>
      <c r="AA140" s="229"/>
    </row>
    <row r="141" ht="15.75" customHeight="1">
      <c r="A141" s="267"/>
      <c r="B141" s="267"/>
      <c r="C141" s="267"/>
      <c r="D141" s="229"/>
      <c r="E141" s="268"/>
      <c r="F141" s="229"/>
      <c r="G141" s="229"/>
      <c r="H141" s="229"/>
      <c r="I141" s="229"/>
      <c r="J141" s="229"/>
      <c r="K141" s="267"/>
      <c r="L141" s="267"/>
      <c r="M141" s="267"/>
      <c r="N141" s="267"/>
      <c r="O141" s="302"/>
      <c r="P141" s="302"/>
      <c r="Q141" s="267"/>
      <c r="R141" s="267"/>
      <c r="S141" s="268"/>
      <c r="T141" s="268"/>
      <c r="U141" s="229"/>
      <c r="V141" s="229"/>
      <c r="W141" s="229"/>
      <c r="X141" s="229"/>
      <c r="Y141" s="229"/>
      <c r="Z141" s="229"/>
      <c r="AA141" s="229"/>
    </row>
    <row r="142" ht="15.75" customHeight="1">
      <c r="A142" s="267"/>
      <c r="B142" s="267"/>
      <c r="C142" s="267"/>
      <c r="D142" s="229"/>
      <c r="E142" s="268"/>
      <c r="F142" s="229"/>
      <c r="G142" s="229"/>
      <c r="H142" s="229"/>
      <c r="I142" s="229"/>
      <c r="J142" s="229"/>
      <c r="K142" s="267"/>
      <c r="L142" s="267"/>
      <c r="M142" s="267"/>
      <c r="N142" s="267"/>
      <c r="O142" s="302"/>
      <c r="P142" s="302"/>
      <c r="Q142" s="267"/>
      <c r="R142" s="267"/>
      <c r="S142" s="268"/>
      <c r="T142" s="268"/>
      <c r="U142" s="229"/>
      <c r="V142" s="229"/>
      <c r="W142" s="229"/>
      <c r="X142" s="229"/>
      <c r="Y142" s="229"/>
      <c r="Z142" s="229"/>
      <c r="AA142" s="229"/>
    </row>
    <row r="143" ht="15.75" customHeight="1">
      <c r="A143" s="267"/>
      <c r="B143" s="267"/>
      <c r="C143" s="267"/>
      <c r="D143" s="229"/>
      <c r="E143" s="268"/>
      <c r="F143" s="229"/>
      <c r="G143" s="229"/>
      <c r="H143" s="229"/>
      <c r="I143" s="229"/>
      <c r="J143" s="229"/>
      <c r="K143" s="267"/>
      <c r="L143" s="267"/>
      <c r="M143" s="267"/>
      <c r="N143" s="267"/>
      <c r="O143" s="302"/>
      <c r="P143" s="302"/>
      <c r="Q143" s="267"/>
      <c r="R143" s="267"/>
      <c r="S143" s="268"/>
      <c r="T143" s="268"/>
      <c r="U143" s="229"/>
      <c r="V143" s="229"/>
      <c r="W143" s="229"/>
      <c r="X143" s="229"/>
      <c r="Y143" s="229"/>
      <c r="Z143" s="229"/>
      <c r="AA143" s="229"/>
    </row>
    <row r="144" ht="15.75" customHeight="1">
      <c r="A144" s="267"/>
      <c r="B144" s="267"/>
      <c r="C144" s="267"/>
      <c r="D144" s="229"/>
      <c r="E144" s="268"/>
      <c r="F144" s="229"/>
      <c r="G144" s="229"/>
      <c r="H144" s="229"/>
      <c r="I144" s="229"/>
      <c r="J144" s="229"/>
      <c r="K144" s="267"/>
      <c r="L144" s="267"/>
      <c r="M144" s="267"/>
      <c r="N144" s="267"/>
      <c r="O144" s="302"/>
      <c r="P144" s="302"/>
      <c r="Q144" s="267"/>
      <c r="R144" s="267"/>
      <c r="S144" s="268"/>
      <c r="T144" s="268"/>
      <c r="U144" s="229"/>
      <c r="V144" s="229"/>
      <c r="W144" s="229"/>
      <c r="X144" s="229"/>
      <c r="Y144" s="229"/>
      <c r="Z144" s="229"/>
      <c r="AA144" s="229"/>
    </row>
    <row r="145" ht="15.75" customHeight="1">
      <c r="A145" s="267"/>
      <c r="B145" s="267"/>
      <c r="C145" s="267"/>
      <c r="D145" s="229"/>
      <c r="E145" s="268"/>
      <c r="F145" s="229"/>
      <c r="G145" s="229"/>
      <c r="H145" s="229"/>
      <c r="I145" s="229"/>
      <c r="J145" s="229"/>
      <c r="K145" s="267"/>
      <c r="L145" s="267"/>
      <c r="M145" s="267"/>
      <c r="N145" s="267"/>
      <c r="O145" s="302"/>
      <c r="P145" s="302"/>
      <c r="Q145" s="267"/>
      <c r="R145" s="267"/>
      <c r="S145" s="268"/>
      <c r="T145" s="268"/>
      <c r="U145" s="229"/>
      <c r="V145" s="229"/>
      <c r="W145" s="229"/>
      <c r="X145" s="229"/>
      <c r="Y145" s="229"/>
      <c r="Z145" s="229"/>
      <c r="AA145" s="229"/>
    </row>
    <row r="146" ht="15.75" customHeight="1">
      <c r="A146" s="267"/>
      <c r="B146" s="267"/>
      <c r="C146" s="267"/>
      <c r="D146" s="229"/>
      <c r="E146" s="268"/>
      <c r="F146" s="229"/>
      <c r="G146" s="229"/>
      <c r="H146" s="229"/>
      <c r="I146" s="229"/>
      <c r="J146" s="229"/>
      <c r="K146" s="267"/>
      <c r="L146" s="267"/>
      <c r="M146" s="267"/>
      <c r="N146" s="267"/>
      <c r="O146" s="302"/>
      <c r="P146" s="302"/>
      <c r="Q146" s="267"/>
      <c r="R146" s="267"/>
      <c r="S146" s="268"/>
      <c r="T146" s="268"/>
      <c r="U146" s="229"/>
      <c r="V146" s="229"/>
      <c r="W146" s="229"/>
      <c r="X146" s="229"/>
      <c r="Y146" s="229"/>
      <c r="Z146" s="229"/>
      <c r="AA146" s="229"/>
    </row>
    <row r="147" ht="15.75" customHeight="1">
      <c r="A147" s="267"/>
      <c r="B147" s="267"/>
      <c r="C147" s="267"/>
      <c r="D147" s="229"/>
      <c r="E147" s="268"/>
      <c r="F147" s="229"/>
      <c r="G147" s="229"/>
      <c r="H147" s="229"/>
      <c r="I147" s="229"/>
      <c r="J147" s="229"/>
      <c r="K147" s="267"/>
      <c r="L147" s="267"/>
      <c r="M147" s="267"/>
      <c r="N147" s="267"/>
      <c r="O147" s="302"/>
      <c r="P147" s="302"/>
      <c r="Q147" s="267"/>
      <c r="R147" s="267"/>
      <c r="S147" s="268"/>
      <c r="T147" s="268"/>
      <c r="U147" s="229"/>
      <c r="V147" s="229"/>
      <c r="W147" s="229"/>
      <c r="X147" s="229"/>
      <c r="Y147" s="229"/>
      <c r="Z147" s="229"/>
      <c r="AA147" s="229"/>
    </row>
    <row r="148" ht="15.75" customHeight="1">
      <c r="A148" s="267"/>
      <c r="B148" s="267"/>
      <c r="C148" s="267"/>
      <c r="D148" s="229"/>
      <c r="E148" s="268"/>
      <c r="F148" s="229"/>
      <c r="G148" s="229"/>
      <c r="H148" s="229"/>
      <c r="I148" s="229"/>
      <c r="J148" s="229"/>
      <c r="K148" s="267"/>
      <c r="L148" s="267"/>
      <c r="M148" s="267"/>
      <c r="N148" s="267"/>
      <c r="O148" s="302"/>
      <c r="P148" s="302"/>
      <c r="Q148" s="267"/>
      <c r="R148" s="267"/>
      <c r="S148" s="268"/>
      <c r="T148" s="268"/>
      <c r="U148" s="229"/>
      <c r="V148" s="229"/>
      <c r="W148" s="229"/>
      <c r="X148" s="229"/>
      <c r="Y148" s="229"/>
      <c r="Z148" s="229"/>
      <c r="AA148" s="229"/>
    </row>
    <row r="149" ht="15.75" customHeight="1">
      <c r="A149" s="267"/>
      <c r="B149" s="267"/>
      <c r="C149" s="267"/>
      <c r="D149" s="229"/>
      <c r="E149" s="268"/>
      <c r="F149" s="229"/>
      <c r="G149" s="229"/>
      <c r="H149" s="229"/>
      <c r="I149" s="229"/>
      <c r="J149" s="229"/>
      <c r="K149" s="267"/>
      <c r="L149" s="267"/>
      <c r="M149" s="267"/>
      <c r="N149" s="267"/>
      <c r="O149" s="302"/>
      <c r="P149" s="302"/>
      <c r="Q149" s="267"/>
      <c r="R149" s="267"/>
      <c r="S149" s="268"/>
      <c r="T149" s="268"/>
      <c r="U149" s="229"/>
      <c r="V149" s="229"/>
      <c r="W149" s="229"/>
      <c r="X149" s="229"/>
      <c r="Y149" s="229"/>
      <c r="Z149" s="229"/>
      <c r="AA149" s="229"/>
    </row>
    <row r="150" ht="15.75" customHeight="1">
      <c r="A150" s="267"/>
      <c r="B150" s="267"/>
      <c r="C150" s="267"/>
      <c r="D150" s="229"/>
      <c r="E150" s="268"/>
      <c r="F150" s="229"/>
      <c r="G150" s="229"/>
      <c r="H150" s="229"/>
      <c r="I150" s="229"/>
      <c r="J150" s="229"/>
      <c r="K150" s="267"/>
      <c r="L150" s="267"/>
      <c r="M150" s="267"/>
      <c r="N150" s="267"/>
      <c r="O150" s="302"/>
      <c r="P150" s="302"/>
      <c r="Q150" s="267"/>
      <c r="R150" s="267"/>
      <c r="S150" s="268"/>
      <c r="T150" s="268"/>
      <c r="U150" s="229"/>
      <c r="V150" s="229"/>
      <c r="W150" s="229"/>
      <c r="X150" s="229"/>
      <c r="Y150" s="229"/>
      <c r="Z150" s="229"/>
      <c r="AA150" s="229"/>
    </row>
    <row r="151" ht="15.75" customHeight="1">
      <c r="A151" s="267"/>
      <c r="B151" s="267"/>
      <c r="C151" s="267"/>
      <c r="D151" s="229"/>
      <c r="E151" s="268"/>
      <c r="F151" s="229"/>
      <c r="G151" s="229"/>
      <c r="H151" s="229"/>
      <c r="I151" s="229"/>
      <c r="J151" s="229"/>
      <c r="K151" s="267"/>
      <c r="L151" s="267"/>
      <c r="M151" s="267"/>
      <c r="N151" s="267"/>
      <c r="O151" s="302"/>
      <c r="P151" s="302"/>
      <c r="Q151" s="267"/>
      <c r="R151" s="267"/>
      <c r="S151" s="268"/>
      <c r="T151" s="268"/>
      <c r="U151" s="229"/>
      <c r="V151" s="229"/>
      <c r="W151" s="229"/>
      <c r="X151" s="229"/>
      <c r="Y151" s="229"/>
      <c r="Z151" s="229"/>
      <c r="AA151" s="229"/>
    </row>
    <row r="152" ht="15.75" customHeight="1">
      <c r="A152" s="267"/>
      <c r="B152" s="267"/>
      <c r="C152" s="267"/>
      <c r="D152" s="229"/>
      <c r="E152" s="268"/>
      <c r="F152" s="229"/>
      <c r="G152" s="229"/>
      <c r="H152" s="229"/>
      <c r="I152" s="229"/>
      <c r="J152" s="229"/>
      <c r="K152" s="267"/>
      <c r="L152" s="267"/>
      <c r="M152" s="267"/>
      <c r="N152" s="267"/>
      <c r="O152" s="302"/>
      <c r="P152" s="302"/>
      <c r="Q152" s="267"/>
      <c r="R152" s="267"/>
      <c r="S152" s="268"/>
      <c r="T152" s="268"/>
      <c r="U152" s="229"/>
      <c r="V152" s="229"/>
      <c r="W152" s="229"/>
      <c r="X152" s="229"/>
      <c r="Y152" s="229"/>
      <c r="Z152" s="229"/>
      <c r="AA152" s="229"/>
    </row>
    <row r="153" ht="15.75" customHeight="1">
      <c r="A153" s="267"/>
      <c r="B153" s="267"/>
      <c r="C153" s="267"/>
      <c r="D153" s="229"/>
      <c r="E153" s="268"/>
      <c r="F153" s="229"/>
      <c r="G153" s="229"/>
      <c r="H153" s="229"/>
      <c r="I153" s="229"/>
      <c r="J153" s="229"/>
      <c r="K153" s="267"/>
      <c r="L153" s="267"/>
      <c r="M153" s="267"/>
      <c r="N153" s="267"/>
      <c r="O153" s="302"/>
      <c r="P153" s="302"/>
      <c r="Q153" s="267"/>
      <c r="R153" s="267"/>
      <c r="S153" s="268"/>
      <c r="T153" s="268"/>
      <c r="U153" s="229"/>
      <c r="V153" s="229"/>
      <c r="W153" s="229"/>
      <c r="X153" s="229"/>
      <c r="Y153" s="229"/>
      <c r="Z153" s="229"/>
      <c r="AA153" s="229"/>
    </row>
    <row r="154" ht="15.75" customHeight="1">
      <c r="A154" s="267"/>
      <c r="B154" s="267"/>
      <c r="C154" s="267"/>
      <c r="D154" s="229"/>
      <c r="E154" s="268"/>
      <c r="F154" s="229"/>
      <c r="G154" s="229"/>
      <c r="H154" s="229"/>
      <c r="I154" s="229"/>
      <c r="J154" s="229"/>
      <c r="K154" s="267"/>
      <c r="L154" s="267"/>
      <c r="M154" s="267"/>
      <c r="N154" s="267"/>
      <c r="O154" s="302"/>
      <c r="P154" s="302"/>
      <c r="Q154" s="267"/>
      <c r="R154" s="267"/>
      <c r="S154" s="268"/>
      <c r="T154" s="268"/>
      <c r="U154" s="229"/>
      <c r="V154" s="229"/>
      <c r="W154" s="229"/>
      <c r="X154" s="229"/>
      <c r="Y154" s="229"/>
      <c r="Z154" s="229"/>
      <c r="AA154" s="229"/>
    </row>
    <row r="155" ht="15.75" customHeight="1">
      <c r="A155" s="267"/>
      <c r="B155" s="267"/>
      <c r="C155" s="267"/>
      <c r="D155" s="229"/>
      <c r="E155" s="268"/>
      <c r="F155" s="229"/>
      <c r="G155" s="229"/>
      <c r="H155" s="229"/>
      <c r="I155" s="229"/>
      <c r="J155" s="229"/>
      <c r="K155" s="267"/>
      <c r="L155" s="267"/>
      <c r="M155" s="267"/>
      <c r="N155" s="267"/>
      <c r="O155" s="302"/>
      <c r="P155" s="302"/>
      <c r="Q155" s="267"/>
      <c r="R155" s="267"/>
      <c r="S155" s="268"/>
      <c r="T155" s="268"/>
      <c r="U155" s="229"/>
      <c r="V155" s="229"/>
      <c r="W155" s="229"/>
      <c r="X155" s="229"/>
      <c r="Y155" s="229"/>
      <c r="Z155" s="229"/>
      <c r="AA155" s="229"/>
    </row>
    <row r="156" ht="15.75" customHeight="1">
      <c r="A156" s="267"/>
      <c r="B156" s="267"/>
      <c r="C156" s="267"/>
      <c r="D156" s="229"/>
      <c r="E156" s="268"/>
      <c r="F156" s="229"/>
      <c r="G156" s="229"/>
      <c r="H156" s="229"/>
      <c r="I156" s="229"/>
      <c r="J156" s="229"/>
      <c r="K156" s="267"/>
      <c r="L156" s="267"/>
      <c r="M156" s="267"/>
      <c r="N156" s="267"/>
      <c r="O156" s="302"/>
      <c r="P156" s="302"/>
      <c r="Q156" s="267"/>
      <c r="R156" s="267"/>
      <c r="S156" s="268"/>
      <c r="T156" s="268"/>
      <c r="U156" s="229"/>
      <c r="V156" s="229"/>
      <c r="W156" s="229"/>
      <c r="X156" s="229"/>
      <c r="Y156" s="229"/>
      <c r="Z156" s="229"/>
      <c r="AA156" s="229"/>
    </row>
    <row r="157" ht="15.75" customHeight="1">
      <c r="A157" s="267"/>
      <c r="B157" s="267"/>
      <c r="C157" s="267"/>
      <c r="D157" s="229"/>
      <c r="E157" s="268"/>
      <c r="F157" s="229"/>
      <c r="G157" s="229"/>
      <c r="H157" s="229"/>
      <c r="I157" s="229"/>
      <c r="J157" s="229"/>
      <c r="K157" s="267"/>
      <c r="L157" s="267"/>
      <c r="M157" s="267"/>
      <c r="N157" s="267"/>
      <c r="O157" s="302"/>
      <c r="P157" s="302"/>
      <c r="Q157" s="267"/>
      <c r="R157" s="267"/>
      <c r="S157" s="268"/>
      <c r="T157" s="268"/>
      <c r="U157" s="229"/>
      <c r="V157" s="229"/>
      <c r="W157" s="229"/>
      <c r="X157" s="229"/>
      <c r="Y157" s="229"/>
      <c r="Z157" s="229"/>
      <c r="AA157" s="229"/>
    </row>
    <row r="158" ht="15.75" customHeight="1">
      <c r="A158" s="267"/>
      <c r="B158" s="267"/>
      <c r="C158" s="267"/>
      <c r="D158" s="229"/>
      <c r="E158" s="268"/>
      <c r="F158" s="229"/>
      <c r="G158" s="229"/>
      <c r="H158" s="229"/>
      <c r="I158" s="229"/>
      <c r="J158" s="229"/>
      <c r="K158" s="267"/>
      <c r="L158" s="267"/>
      <c r="M158" s="267"/>
      <c r="N158" s="267"/>
      <c r="O158" s="302"/>
      <c r="P158" s="302"/>
      <c r="Q158" s="267"/>
      <c r="R158" s="267"/>
      <c r="S158" s="268"/>
      <c r="T158" s="268"/>
      <c r="U158" s="229"/>
      <c r="V158" s="229"/>
      <c r="W158" s="229"/>
      <c r="X158" s="229"/>
      <c r="Y158" s="229"/>
      <c r="Z158" s="229"/>
      <c r="AA158" s="229"/>
    </row>
    <row r="159" ht="15.75" customHeight="1">
      <c r="A159" s="267"/>
      <c r="B159" s="267"/>
      <c r="C159" s="267"/>
      <c r="D159" s="229"/>
      <c r="E159" s="268"/>
      <c r="F159" s="229"/>
      <c r="G159" s="229"/>
      <c r="H159" s="229"/>
      <c r="I159" s="229"/>
      <c r="J159" s="229"/>
      <c r="K159" s="267"/>
      <c r="L159" s="267"/>
      <c r="M159" s="267"/>
      <c r="N159" s="267"/>
      <c r="O159" s="302"/>
      <c r="P159" s="302"/>
      <c r="Q159" s="267"/>
      <c r="R159" s="267"/>
      <c r="S159" s="268"/>
      <c r="T159" s="268"/>
      <c r="U159" s="229"/>
      <c r="V159" s="229"/>
      <c r="W159" s="229"/>
      <c r="X159" s="229"/>
      <c r="Y159" s="229"/>
      <c r="Z159" s="229"/>
      <c r="AA159" s="229"/>
    </row>
    <row r="160" ht="15.75" customHeight="1">
      <c r="A160" s="267"/>
      <c r="B160" s="267"/>
      <c r="C160" s="267"/>
      <c r="D160" s="229"/>
      <c r="E160" s="268"/>
      <c r="F160" s="229"/>
      <c r="G160" s="229"/>
      <c r="H160" s="229"/>
      <c r="I160" s="229"/>
      <c r="J160" s="229"/>
      <c r="K160" s="267"/>
      <c r="L160" s="267"/>
      <c r="M160" s="267"/>
      <c r="N160" s="267"/>
      <c r="O160" s="302"/>
      <c r="P160" s="302"/>
      <c r="Q160" s="267"/>
      <c r="R160" s="267"/>
      <c r="S160" s="268"/>
      <c r="T160" s="268"/>
      <c r="U160" s="229"/>
      <c r="V160" s="229"/>
      <c r="W160" s="229"/>
      <c r="X160" s="229"/>
      <c r="Y160" s="229"/>
      <c r="Z160" s="229"/>
      <c r="AA160" s="229"/>
    </row>
    <row r="161" ht="15.75" customHeight="1">
      <c r="A161" s="267"/>
      <c r="B161" s="267"/>
      <c r="C161" s="267"/>
      <c r="D161" s="229"/>
      <c r="E161" s="268"/>
      <c r="F161" s="229"/>
      <c r="G161" s="229"/>
      <c r="H161" s="229"/>
      <c r="I161" s="229"/>
      <c r="J161" s="229"/>
      <c r="K161" s="267"/>
      <c r="L161" s="267"/>
      <c r="M161" s="267"/>
      <c r="N161" s="267"/>
      <c r="O161" s="302"/>
      <c r="P161" s="302"/>
      <c r="Q161" s="267"/>
      <c r="R161" s="267"/>
      <c r="S161" s="268"/>
      <c r="T161" s="268"/>
      <c r="U161" s="229"/>
      <c r="V161" s="229"/>
      <c r="W161" s="229"/>
      <c r="X161" s="229"/>
      <c r="Y161" s="229"/>
      <c r="Z161" s="229"/>
      <c r="AA161" s="229"/>
    </row>
    <row r="162" ht="15.75" customHeight="1">
      <c r="A162" s="267"/>
      <c r="B162" s="267"/>
      <c r="C162" s="267"/>
      <c r="D162" s="229"/>
      <c r="E162" s="268"/>
      <c r="F162" s="229"/>
      <c r="G162" s="229"/>
      <c r="H162" s="229"/>
      <c r="I162" s="229"/>
      <c r="J162" s="229"/>
      <c r="K162" s="267"/>
      <c r="L162" s="267"/>
      <c r="M162" s="267"/>
      <c r="N162" s="267"/>
      <c r="O162" s="302"/>
      <c r="P162" s="302"/>
      <c r="Q162" s="267"/>
      <c r="R162" s="267"/>
      <c r="S162" s="268"/>
      <c r="T162" s="268"/>
      <c r="U162" s="229"/>
      <c r="V162" s="229"/>
      <c r="W162" s="229"/>
      <c r="X162" s="229"/>
      <c r="Y162" s="229"/>
      <c r="Z162" s="229"/>
      <c r="AA162" s="229"/>
    </row>
    <row r="163" ht="15.75" customHeight="1">
      <c r="A163" s="267"/>
      <c r="B163" s="267"/>
      <c r="C163" s="267"/>
      <c r="D163" s="229"/>
      <c r="E163" s="268"/>
      <c r="F163" s="229"/>
      <c r="G163" s="229"/>
      <c r="H163" s="229"/>
      <c r="I163" s="229"/>
      <c r="J163" s="229"/>
      <c r="K163" s="267"/>
      <c r="L163" s="267"/>
      <c r="M163" s="267"/>
      <c r="N163" s="267"/>
      <c r="O163" s="302"/>
      <c r="P163" s="302"/>
      <c r="Q163" s="267"/>
      <c r="R163" s="267"/>
      <c r="S163" s="268"/>
      <c r="T163" s="268"/>
      <c r="U163" s="229"/>
      <c r="V163" s="229"/>
      <c r="W163" s="229"/>
      <c r="X163" s="229"/>
      <c r="Y163" s="229"/>
      <c r="Z163" s="229"/>
      <c r="AA163" s="229"/>
    </row>
    <row r="164" ht="15.75" customHeight="1">
      <c r="A164" s="267"/>
      <c r="B164" s="267"/>
      <c r="C164" s="267"/>
      <c r="D164" s="229"/>
      <c r="E164" s="268"/>
      <c r="F164" s="229"/>
      <c r="G164" s="229"/>
      <c r="H164" s="229"/>
      <c r="I164" s="229"/>
      <c r="J164" s="229"/>
      <c r="K164" s="267"/>
      <c r="L164" s="267"/>
      <c r="M164" s="267"/>
      <c r="N164" s="267"/>
      <c r="O164" s="302"/>
      <c r="P164" s="302"/>
      <c r="Q164" s="267"/>
      <c r="R164" s="267"/>
      <c r="S164" s="268"/>
      <c r="T164" s="268"/>
      <c r="U164" s="229"/>
      <c r="V164" s="229"/>
      <c r="W164" s="229"/>
      <c r="X164" s="229"/>
      <c r="Y164" s="229"/>
      <c r="Z164" s="229"/>
      <c r="AA164" s="229"/>
    </row>
    <row r="165" ht="15.75" customHeight="1">
      <c r="A165" s="267"/>
      <c r="B165" s="267"/>
      <c r="C165" s="267"/>
      <c r="D165" s="229"/>
      <c r="E165" s="268"/>
      <c r="F165" s="229"/>
      <c r="G165" s="229"/>
      <c r="H165" s="229"/>
      <c r="I165" s="229"/>
      <c r="J165" s="229"/>
      <c r="K165" s="267"/>
      <c r="L165" s="267"/>
      <c r="M165" s="267"/>
      <c r="N165" s="267"/>
      <c r="O165" s="302"/>
      <c r="P165" s="302"/>
      <c r="Q165" s="267"/>
      <c r="R165" s="267"/>
      <c r="S165" s="268"/>
      <c r="T165" s="268"/>
      <c r="U165" s="229"/>
      <c r="V165" s="229"/>
      <c r="W165" s="229"/>
      <c r="X165" s="229"/>
      <c r="Y165" s="229"/>
      <c r="Z165" s="229"/>
      <c r="AA165" s="229"/>
    </row>
    <row r="166" ht="15.75" customHeight="1">
      <c r="A166" s="267"/>
      <c r="B166" s="267"/>
      <c r="C166" s="267"/>
      <c r="D166" s="229"/>
      <c r="E166" s="268"/>
      <c r="F166" s="229"/>
      <c r="G166" s="229"/>
      <c r="H166" s="229"/>
      <c r="I166" s="229"/>
      <c r="J166" s="229"/>
      <c r="K166" s="267"/>
      <c r="L166" s="267"/>
      <c r="M166" s="267"/>
      <c r="N166" s="267"/>
      <c r="O166" s="302"/>
      <c r="P166" s="302"/>
      <c r="Q166" s="267"/>
      <c r="R166" s="267"/>
      <c r="S166" s="268"/>
      <c r="T166" s="268"/>
      <c r="U166" s="229"/>
      <c r="V166" s="229"/>
      <c r="W166" s="229"/>
      <c r="X166" s="229"/>
      <c r="Y166" s="229"/>
      <c r="Z166" s="229"/>
      <c r="AA166" s="229"/>
    </row>
    <row r="167" ht="15.75" customHeight="1">
      <c r="A167" s="267"/>
      <c r="B167" s="267"/>
      <c r="C167" s="267"/>
      <c r="D167" s="229"/>
      <c r="E167" s="268"/>
      <c r="F167" s="229"/>
      <c r="G167" s="229"/>
      <c r="H167" s="229"/>
      <c r="I167" s="229"/>
      <c r="J167" s="229"/>
      <c r="K167" s="267"/>
      <c r="L167" s="267"/>
      <c r="M167" s="267"/>
      <c r="N167" s="267"/>
      <c r="O167" s="302"/>
      <c r="P167" s="302"/>
      <c r="Q167" s="267"/>
      <c r="R167" s="267"/>
      <c r="S167" s="268"/>
      <c r="T167" s="268"/>
      <c r="U167" s="229"/>
      <c r="V167" s="229"/>
      <c r="W167" s="229"/>
      <c r="X167" s="229"/>
      <c r="Y167" s="229"/>
      <c r="Z167" s="229"/>
      <c r="AA167" s="229"/>
    </row>
    <row r="168" ht="15.75" customHeight="1">
      <c r="A168" s="267"/>
      <c r="B168" s="267"/>
      <c r="C168" s="267"/>
      <c r="D168" s="229"/>
      <c r="E168" s="268"/>
      <c r="F168" s="229"/>
      <c r="G168" s="229"/>
      <c r="H168" s="229"/>
      <c r="I168" s="229"/>
      <c r="J168" s="229"/>
      <c r="K168" s="267"/>
      <c r="L168" s="267"/>
      <c r="M168" s="267"/>
      <c r="N168" s="267"/>
      <c r="O168" s="302"/>
      <c r="P168" s="302"/>
      <c r="Q168" s="267"/>
      <c r="R168" s="267"/>
      <c r="S168" s="268"/>
      <c r="T168" s="268"/>
      <c r="U168" s="229"/>
      <c r="V168" s="229"/>
      <c r="W168" s="229"/>
      <c r="X168" s="229"/>
      <c r="Y168" s="229"/>
      <c r="Z168" s="229"/>
      <c r="AA168" s="229"/>
    </row>
    <row r="169" ht="15.75" customHeight="1">
      <c r="A169" s="267"/>
      <c r="B169" s="267"/>
      <c r="C169" s="267"/>
      <c r="D169" s="229"/>
      <c r="E169" s="268"/>
      <c r="F169" s="229"/>
      <c r="G169" s="229"/>
      <c r="H169" s="229"/>
      <c r="I169" s="229"/>
      <c r="J169" s="229"/>
      <c r="K169" s="267"/>
      <c r="L169" s="267"/>
      <c r="M169" s="267"/>
      <c r="N169" s="267"/>
      <c r="O169" s="302"/>
      <c r="P169" s="302"/>
      <c r="Q169" s="267"/>
      <c r="R169" s="267"/>
      <c r="S169" s="268"/>
      <c r="T169" s="268"/>
      <c r="U169" s="229"/>
      <c r="V169" s="229"/>
      <c r="W169" s="229"/>
      <c r="X169" s="229"/>
      <c r="Y169" s="229"/>
      <c r="Z169" s="229"/>
      <c r="AA169" s="229"/>
    </row>
    <row r="170" ht="15.75" customHeight="1">
      <c r="A170" s="267"/>
      <c r="B170" s="267"/>
      <c r="C170" s="267"/>
      <c r="D170" s="229"/>
      <c r="E170" s="268"/>
      <c r="F170" s="229"/>
      <c r="G170" s="229"/>
      <c r="H170" s="229"/>
      <c r="I170" s="229"/>
      <c r="J170" s="229"/>
      <c r="K170" s="267"/>
      <c r="L170" s="267"/>
      <c r="M170" s="267"/>
      <c r="N170" s="267"/>
      <c r="O170" s="302"/>
      <c r="P170" s="302"/>
      <c r="Q170" s="267"/>
      <c r="R170" s="267"/>
      <c r="S170" s="268"/>
      <c r="T170" s="268"/>
      <c r="U170" s="229"/>
      <c r="V170" s="229"/>
      <c r="W170" s="229"/>
      <c r="X170" s="229"/>
      <c r="Y170" s="229"/>
      <c r="Z170" s="229"/>
      <c r="AA170" s="229"/>
    </row>
    <row r="171" ht="15.75" customHeight="1">
      <c r="A171" s="267"/>
      <c r="B171" s="267"/>
      <c r="C171" s="267"/>
      <c r="D171" s="229"/>
      <c r="E171" s="268"/>
      <c r="F171" s="229"/>
      <c r="G171" s="229"/>
      <c r="H171" s="229"/>
      <c r="I171" s="229"/>
      <c r="J171" s="229"/>
      <c r="K171" s="267"/>
      <c r="L171" s="267"/>
      <c r="M171" s="267"/>
      <c r="N171" s="267"/>
      <c r="O171" s="302"/>
      <c r="P171" s="302"/>
      <c r="Q171" s="267"/>
      <c r="R171" s="267"/>
      <c r="S171" s="268"/>
      <c r="T171" s="268"/>
      <c r="U171" s="229"/>
      <c r="V171" s="229"/>
      <c r="W171" s="229"/>
      <c r="X171" s="229"/>
      <c r="Y171" s="229"/>
      <c r="Z171" s="229"/>
      <c r="AA171" s="229"/>
    </row>
    <row r="172" ht="15.75" customHeight="1">
      <c r="A172" s="267"/>
      <c r="B172" s="267"/>
      <c r="C172" s="267"/>
      <c r="D172" s="229"/>
      <c r="E172" s="268"/>
      <c r="F172" s="229"/>
      <c r="G172" s="229"/>
      <c r="H172" s="229"/>
      <c r="I172" s="229"/>
      <c r="J172" s="229"/>
      <c r="K172" s="267"/>
      <c r="L172" s="267"/>
      <c r="M172" s="267"/>
      <c r="N172" s="267"/>
      <c r="O172" s="302"/>
      <c r="P172" s="302"/>
      <c r="Q172" s="267"/>
      <c r="R172" s="267"/>
      <c r="S172" s="268"/>
      <c r="T172" s="268"/>
      <c r="U172" s="229"/>
      <c r="V172" s="229"/>
      <c r="W172" s="229"/>
      <c r="X172" s="229"/>
      <c r="Y172" s="229"/>
      <c r="Z172" s="229"/>
      <c r="AA172" s="229"/>
    </row>
    <row r="173" ht="15.75" customHeight="1">
      <c r="A173" s="267"/>
      <c r="B173" s="267"/>
      <c r="C173" s="267"/>
      <c r="D173" s="229"/>
      <c r="E173" s="268"/>
      <c r="F173" s="229"/>
      <c r="G173" s="229"/>
      <c r="H173" s="229"/>
      <c r="I173" s="229"/>
      <c r="J173" s="229"/>
      <c r="K173" s="267"/>
      <c r="L173" s="267"/>
      <c r="M173" s="267"/>
      <c r="N173" s="267"/>
      <c r="O173" s="302"/>
      <c r="P173" s="302"/>
      <c r="Q173" s="267"/>
      <c r="R173" s="267"/>
      <c r="S173" s="268"/>
      <c r="T173" s="268"/>
      <c r="U173" s="229"/>
      <c r="V173" s="229"/>
      <c r="W173" s="229"/>
      <c r="X173" s="229"/>
      <c r="Y173" s="229"/>
      <c r="Z173" s="229"/>
      <c r="AA173" s="229"/>
    </row>
    <row r="174" ht="15.75" customHeight="1">
      <c r="A174" s="267"/>
      <c r="B174" s="267"/>
      <c r="C174" s="267"/>
      <c r="D174" s="229"/>
      <c r="E174" s="268"/>
      <c r="F174" s="229"/>
      <c r="G174" s="229"/>
      <c r="H174" s="229"/>
      <c r="I174" s="229"/>
      <c r="J174" s="229"/>
      <c r="K174" s="267"/>
      <c r="L174" s="267"/>
      <c r="M174" s="267"/>
      <c r="N174" s="267"/>
      <c r="O174" s="302"/>
      <c r="P174" s="302"/>
      <c r="Q174" s="267"/>
      <c r="R174" s="267"/>
      <c r="S174" s="268"/>
      <c r="T174" s="268"/>
      <c r="U174" s="229"/>
      <c r="V174" s="229"/>
      <c r="W174" s="229"/>
      <c r="X174" s="229"/>
      <c r="Y174" s="229"/>
      <c r="Z174" s="229"/>
      <c r="AA174" s="229"/>
    </row>
    <row r="175" ht="15.75" customHeight="1">
      <c r="A175" s="267"/>
      <c r="B175" s="267"/>
      <c r="C175" s="267"/>
      <c r="D175" s="229"/>
      <c r="E175" s="268"/>
      <c r="F175" s="229"/>
      <c r="G175" s="229"/>
      <c r="H175" s="229"/>
      <c r="I175" s="229"/>
      <c r="J175" s="229"/>
      <c r="K175" s="267"/>
      <c r="L175" s="267"/>
      <c r="M175" s="267"/>
      <c r="N175" s="267"/>
      <c r="O175" s="302"/>
      <c r="P175" s="302"/>
      <c r="Q175" s="267"/>
      <c r="R175" s="267"/>
      <c r="S175" s="268"/>
      <c r="T175" s="268"/>
      <c r="U175" s="229"/>
      <c r="V175" s="229"/>
      <c r="W175" s="229"/>
      <c r="X175" s="229"/>
      <c r="Y175" s="229"/>
      <c r="Z175" s="229"/>
      <c r="AA175" s="229"/>
    </row>
    <row r="176" ht="15.75" customHeight="1">
      <c r="A176" s="267"/>
      <c r="B176" s="267"/>
      <c r="C176" s="267"/>
      <c r="D176" s="229"/>
      <c r="E176" s="268"/>
      <c r="F176" s="229"/>
      <c r="G176" s="229"/>
      <c r="H176" s="229"/>
      <c r="I176" s="229"/>
      <c r="J176" s="229"/>
      <c r="K176" s="267"/>
      <c r="L176" s="267"/>
      <c r="M176" s="267"/>
      <c r="N176" s="267"/>
      <c r="O176" s="302"/>
      <c r="P176" s="302"/>
      <c r="Q176" s="267"/>
      <c r="R176" s="267"/>
      <c r="S176" s="268"/>
      <c r="T176" s="268"/>
      <c r="U176" s="229"/>
      <c r="V176" s="229"/>
      <c r="W176" s="229"/>
      <c r="X176" s="229"/>
      <c r="Y176" s="229"/>
      <c r="Z176" s="229"/>
      <c r="AA176" s="229"/>
    </row>
    <row r="177" ht="15.75" customHeight="1">
      <c r="A177" s="267"/>
      <c r="B177" s="267"/>
      <c r="C177" s="267"/>
      <c r="D177" s="229"/>
      <c r="E177" s="268"/>
      <c r="F177" s="229"/>
      <c r="G177" s="229"/>
      <c r="H177" s="229"/>
      <c r="I177" s="229"/>
      <c r="J177" s="229"/>
      <c r="K177" s="267"/>
      <c r="L177" s="267"/>
      <c r="M177" s="267"/>
      <c r="N177" s="267"/>
      <c r="O177" s="302"/>
      <c r="P177" s="302"/>
      <c r="Q177" s="267"/>
      <c r="R177" s="267"/>
      <c r="S177" s="268"/>
      <c r="T177" s="268"/>
      <c r="U177" s="229"/>
      <c r="V177" s="229"/>
      <c r="W177" s="229"/>
      <c r="X177" s="229"/>
      <c r="Y177" s="229"/>
      <c r="Z177" s="229"/>
      <c r="AA177" s="229"/>
    </row>
    <row r="178" ht="15.75" customHeight="1">
      <c r="A178" s="267"/>
      <c r="B178" s="267"/>
      <c r="C178" s="267"/>
      <c r="D178" s="229"/>
      <c r="E178" s="268"/>
      <c r="F178" s="229"/>
      <c r="G178" s="229"/>
      <c r="H178" s="229"/>
      <c r="I178" s="229"/>
      <c r="J178" s="229"/>
      <c r="K178" s="267"/>
      <c r="L178" s="267"/>
      <c r="M178" s="267"/>
      <c r="N178" s="267"/>
      <c r="O178" s="302"/>
      <c r="P178" s="302"/>
      <c r="Q178" s="267"/>
      <c r="R178" s="267"/>
      <c r="S178" s="268"/>
      <c r="T178" s="268"/>
      <c r="U178" s="229"/>
      <c r="V178" s="229"/>
      <c r="W178" s="229"/>
      <c r="X178" s="229"/>
      <c r="Y178" s="229"/>
      <c r="Z178" s="229"/>
      <c r="AA178" s="229"/>
    </row>
    <row r="179" ht="15.75" customHeight="1">
      <c r="A179" s="267"/>
      <c r="B179" s="267"/>
      <c r="C179" s="267"/>
      <c r="D179" s="229"/>
      <c r="E179" s="268"/>
      <c r="F179" s="229"/>
      <c r="G179" s="229"/>
      <c r="H179" s="229"/>
      <c r="I179" s="229"/>
      <c r="J179" s="229"/>
      <c r="K179" s="267"/>
      <c r="L179" s="267"/>
      <c r="M179" s="267"/>
      <c r="N179" s="267"/>
      <c r="O179" s="302"/>
      <c r="P179" s="302"/>
      <c r="Q179" s="267"/>
      <c r="R179" s="267"/>
      <c r="S179" s="268"/>
      <c r="T179" s="268"/>
      <c r="U179" s="229"/>
      <c r="V179" s="229"/>
      <c r="W179" s="229"/>
      <c r="X179" s="229"/>
      <c r="Y179" s="229"/>
      <c r="Z179" s="229"/>
      <c r="AA179" s="229"/>
    </row>
    <row r="180" ht="15.75" customHeight="1">
      <c r="A180" s="267"/>
      <c r="B180" s="267"/>
      <c r="C180" s="267"/>
      <c r="D180" s="229"/>
      <c r="E180" s="268"/>
      <c r="F180" s="229"/>
      <c r="G180" s="229"/>
      <c r="H180" s="229"/>
      <c r="I180" s="229"/>
      <c r="J180" s="229"/>
      <c r="K180" s="267"/>
      <c r="L180" s="267"/>
      <c r="M180" s="267"/>
      <c r="N180" s="267"/>
      <c r="O180" s="302"/>
      <c r="P180" s="302"/>
      <c r="Q180" s="267"/>
      <c r="R180" s="267"/>
      <c r="S180" s="268"/>
      <c r="T180" s="268"/>
      <c r="U180" s="229"/>
      <c r="V180" s="229"/>
      <c r="W180" s="229"/>
      <c r="X180" s="229"/>
      <c r="Y180" s="229"/>
      <c r="Z180" s="229"/>
      <c r="AA180" s="229"/>
    </row>
    <row r="181" ht="15.75" customHeight="1">
      <c r="A181" s="267"/>
      <c r="B181" s="267"/>
      <c r="C181" s="267"/>
      <c r="D181" s="229"/>
      <c r="E181" s="268"/>
      <c r="F181" s="229"/>
      <c r="G181" s="229"/>
      <c r="H181" s="229"/>
      <c r="I181" s="229"/>
      <c r="J181" s="229"/>
      <c r="K181" s="267"/>
      <c r="L181" s="267"/>
      <c r="M181" s="267"/>
      <c r="N181" s="267"/>
      <c r="O181" s="302"/>
      <c r="P181" s="302"/>
      <c r="Q181" s="267"/>
      <c r="R181" s="267"/>
      <c r="S181" s="268"/>
      <c r="T181" s="268"/>
      <c r="U181" s="229"/>
      <c r="V181" s="229"/>
      <c r="W181" s="229"/>
      <c r="X181" s="229"/>
      <c r="Y181" s="229"/>
      <c r="Z181" s="229"/>
      <c r="AA181" s="229"/>
    </row>
    <row r="182" ht="15.75" customHeight="1">
      <c r="A182" s="267"/>
      <c r="B182" s="267"/>
      <c r="C182" s="267"/>
      <c r="D182" s="229"/>
      <c r="E182" s="268"/>
      <c r="F182" s="229"/>
      <c r="G182" s="229"/>
      <c r="H182" s="229"/>
      <c r="I182" s="229"/>
      <c r="J182" s="229"/>
      <c r="K182" s="267"/>
      <c r="L182" s="267"/>
      <c r="M182" s="267"/>
      <c r="N182" s="267"/>
      <c r="O182" s="302"/>
      <c r="P182" s="302"/>
      <c r="Q182" s="267"/>
      <c r="R182" s="267"/>
      <c r="S182" s="268"/>
      <c r="T182" s="268"/>
      <c r="U182" s="229"/>
      <c r="V182" s="229"/>
      <c r="W182" s="229"/>
      <c r="X182" s="229"/>
      <c r="Y182" s="229"/>
      <c r="Z182" s="229"/>
      <c r="AA182" s="229"/>
    </row>
    <row r="183" ht="15.75" customHeight="1">
      <c r="A183" s="267"/>
      <c r="B183" s="267"/>
      <c r="C183" s="267"/>
      <c r="D183" s="229"/>
      <c r="E183" s="268"/>
      <c r="F183" s="229"/>
      <c r="G183" s="229"/>
      <c r="H183" s="229"/>
      <c r="I183" s="229"/>
      <c r="J183" s="229"/>
      <c r="K183" s="267"/>
      <c r="L183" s="267"/>
      <c r="M183" s="267"/>
      <c r="N183" s="267"/>
      <c r="O183" s="302"/>
      <c r="P183" s="302"/>
      <c r="Q183" s="267"/>
      <c r="R183" s="267"/>
      <c r="S183" s="268"/>
      <c r="T183" s="268"/>
      <c r="U183" s="229"/>
      <c r="V183" s="229"/>
      <c r="W183" s="229"/>
      <c r="X183" s="229"/>
      <c r="Y183" s="229"/>
      <c r="Z183" s="229"/>
      <c r="AA183" s="229"/>
    </row>
    <row r="184" ht="15.75" customHeight="1">
      <c r="A184" s="267"/>
      <c r="B184" s="267"/>
      <c r="C184" s="267"/>
      <c r="D184" s="229"/>
      <c r="E184" s="268"/>
      <c r="F184" s="229"/>
      <c r="G184" s="229"/>
      <c r="H184" s="229"/>
      <c r="I184" s="229"/>
      <c r="J184" s="229"/>
      <c r="K184" s="267"/>
      <c r="L184" s="267"/>
      <c r="M184" s="267"/>
      <c r="N184" s="267"/>
      <c r="O184" s="302"/>
      <c r="P184" s="302"/>
      <c r="Q184" s="267"/>
      <c r="R184" s="267"/>
      <c r="S184" s="268"/>
      <c r="T184" s="268"/>
      <c r="U184" s="229"/>
      <c r="V184" s="229"/>
      <c r="W184" s="229"/>
      <c r="X184" s="229"/>
      <c r="Y184" s="229"/>
      <c r="Z184" s="229"/>
      <c r="AA184" s="229"/>
    </row>
    <row r="185" ht="15.75" customHeight="1">
      <c r="A185" s="267"/>
      <c r="B185" s="267"/>
      <c r="C185" s="267"/>
      <c r="D185" s="229"/>
      <c r="E185" s="268"/>
      <c r="F185" s="229"/>
      <c r="G185" s="229"/>
      <c r="H185" s="229"/>
      <c r="I185" s="229"/>
      <c r="J185" s="229"/>
      <c r="K185" s="267"/>
      <c r="L185" s="267"/>
      <c r="M185" s="267"/>
      <c r="N185" s="267"/>
      <c r="O185" s="302"/>
      <c r="P185" s="302"/>
      <c r="Q185" s="267"/>
      <c r="R185" s="267"/>
      <c r="S185" s="268"/>
      <c r="T185" s="268"/>
      <c r="U185" s="229"/>
      <c r="V185" s="229"/>
      <c r="W185" s="229"/>
      <c r="X185" s="229"/>
      <c r="Y185" s="229"/>
      <c r="Z185" s="229"/>
      <c r="AA185" s="229"/>
    </row>
    <row r="186" ht="15.75" customHeight="1">
      <c r="A186" s="267"/>
      <c r="B186" s="267"/>
      <c r="C186" s="267"/>
      <c r="D186" s="229"/>
      <c r="E186" s="268"/>
      <c r="F186" s="229"/>
      <c r="G186" s="229"/>
      <c r="H186" s="229"/>
      <c r="I186" s="229"/>
      <c r="J186" s="229"/>
      <c r="K186" s="267"/>
      <c r="L186" s="267"/>
      <c r="M186" s="267"/>
      <c r="N186" s="267"/>
      <c r="O186" s="302"/>
      <c r="P186" s="302"/>
      <c r="Q186" s="267"/>
      <c r="R186" s="267"/>
      <c r="S186" s="268"/>
      <c r="T186" s="268"/>
      <c r="U186" s="229"/>
      <c r="V186" s="229"/>
      <c r="W186" s="229"/>
      <c r="X186" s="229"/>
      <c r="Y186" s="229"/>
      <c r="Z186" s="229"/>
      <c r="AA186" s="229"/>
    </row>
    <row r="187" ht="15.75" customHeight="1">
      <c r="A187" s="267"/>
      <c r="B187" s="267"/>
      <c r="C187" s="267"/>
      <c r="D187" s="229"/>
      <c r="E187" s="268"/>
      <c r="F187" s="229"/>
      <c r="G187" s="229"/>
      <c r="H187" s="229"/>
      <c r="I187" s="229"/>
      <c r="J187" s="229"/>
      <c r="K187" s="267"/>
      <c r="L187" s="267"/>
      <c r="M187" s="267"/>
      <c r="N187" s="267"/>
      <c r="O187" s="302"/>
      <c r="P187" s="302"/>
      <c r="Q187" s="267"/>
      <c r="R187" s="267"/>
      <c r="S187" s="268"/>
      <c r="T187" s="268"/>
      <c r="U187" s="229"/>
      <c r="V187" s="229"/>
      <c r="W187" s="229"/>
      <c r="X187" s="229"/>
      <c r="Y187" s="229"/>
      <c r="Z187" s="229"/>
      <c r="AA187" s="229"/>
    </row>
    <row r="188" ht="15.75" customHeight="1">
      <c r="A188" s="267"/>
      <c r="B188" s="267"/>
      <c r="C188" s="267"/>
      <c r="D188" s="229"/>
      <c r="E188" s="268"/>
      <c r="F188" s="229"/>
      <c r="G188" s="229"/>
      <c r="H188" s="229"/>
      <c r="I188" s="229"/>
      <c r="J188" s="229"/>
      <c r="K188" s="267"/>
      <c r="L188" s="267"/>
      <c r="M188" s="267"/>
      <c r="N188" s="267"/>
      <c r="O188" s="302"/>
      <c r="P188" s="302"/>
      <c r="Q188" s="267"/>
      <c r="R188" s="267"/>
      <c r="S188" s="268"/>
      <c r="T188" s="268"/>
      <c r="U188" s="229"/>
      <c r="V188" s="229"/>
      <c r="W188" s="229"/>
      <c r="X188" s="229"/>
      <c r="Y188" s="229"/>
      <c r="Z188" s="229"/>
      <c r="AA188" s="229"/>
    </row>
    <row r="189" ht="15.75" customHeight="1">
      <c r="A189" s="267"/>
      <c r="B189" s="267"/>
      <c r="C189" s="267"/>
      <c r="D189" s="229"/>
      <c r="E189" s="268"/>
      <c r="F189" s="229"/>
      <c r="G189" s="229"/>
      <c r="H189" s="229"/>
      <c r="I189" s="229"/>
      <c r="J189" s="229"/>
      <c r="K189" s="267"/>
      <c r="L189" s="267"/>
      <c r="M189" s="267"/>
      <c r="N189" s="267"/>
      <c r="O189" s="302"/>
      <c r="P189" s="302"/>
      <c r="Q189" s="267"/>
      <c r="R189" s="267"/>
      <c r="S189" s="268"/>
      <c r="T189" s="268"/>
      <c r="U189" s="229"/>
      <c r="V189" s="229"/>
      <c r="W189" s="229"/>
      <c r="X189" s="229"/>
      <c r="Y189" s="229"/>
      <c r="Z189" s="229"/>
      <c r="AA189" s="229"/>
    </row>
    <row r="190" ht="15.75" customHeight="1">
      <c r="A190" s="267"/>
      <c r="B190" s="267"/>
      <c r="C190" s="267"/>
      <c r="D190" s="229"/>
      <c r="E190" s="268"/>
      <c r="F190" s="229"/>
      <c r="G190" s="229"/>
      <c r="H190" s="229"/>
      <c r="I190" s="229"/>
      <c r="J190" s="229"/>
      <c r="K190" s="267"/>
      <c r="L190" s="267"/>
      <c r="M190" s="267"/>
      <c r="N190" s="267"/>
      <c r="O190" s="302"/>
      <c r="P190" s="302"/>
      <c r="Q190" s="267"/>
      <c r="R190" s="267"/>
      <c r="S190" s="268"/>
      <c r="T190" s="268"/>
      <c r="U190" s="229"/>
      <c r="V190" s="229"/>
      <c r="W190" s="229"/>
      <c r="X190" s="229"/>
      <c r="Y190" s="229"/>
      <c r="Z190" s="229"/>
      <c r="AA190" s="229"/>
    </row>
    <row r="191" ht="15.75" customHeight="1">
      <c r="A191" s="267"/>
      <c r="B191" s="267"/>
      <c r="C191" s="267"/>
      <c r="D191" s="229"/>
      <c r="E191" s="268"/>
      <c r="F191" s="229"/>
      <c r="G191" s="229"/>
      <c r="H191" s="229"/>
      <c r="I191" s="229"/>
      <c r="J191" s="229"/>
      <c r="K191" s="267"/>
      <c r="L191" s="267"/>
      <c r="M191" s="267"/>
      <c r="N191" s="267"/>
      <c r="O191" s="302"/>
      <c r="P191" s="302"/>
      <c r="Q191" s="267"/>
      <c r="R191" s="267"/>
      <c r="S191" s="268"/>
      <c r="T191" s="268"/>
      <c r="U191" s="229"/>
      <c r="V191" s="229"/>
      <c r="W191" s="229"/>
      <c r="X191" s="229"/>
      <c r="Y191" s="229"/>
      <c r="Z191" s="229"/>
      <c r="AA191" s="229"/>
    </row>
    <row r="192" ht="15.75" customHeight="1">
      <c r="A192" s="267"/>
      <c r="B192" s="267"/>
      <c r="C192" s="267"/>
      <c r="D192" s="229"/>
      <c r="E192" s="268"/>
      <c r="F192" s="229"/>
      <c r="G192" s="229"/>
      <c r="H192" s="229"/>
      <c r="I192" s="229"/>
      <c r="J192" s="229"/>
      <c r="K192" s="267"/>
      <c r="L192" s="267"/>
      <c r="M192" s="267"/>
      <c r="N192" s="267"/>
      <c r="O192" s="302"/>
      <c r="P192" s="302"/>
      <c r="Q192" s="267"/>
      <c r="R192" s="267"/>
      <c r="S192" s="268"/>
      <c r="T192" s="268"/>
      <c r="U192" s="229"/>
      <c r="V192" s="229"/>
      <c r="W192" s="229"/>
      <c r="X192" s="229"/>
      <c r="Y192" s="229"/>
      <c r="Z192" s="229"/>
      <c r="AA192" s="229"/>
    </row>
    <row r="193" ht="15.75" customHeight="1">
      <c r="A193" s="267"/>
      <c r="B193" s="267"/>
      <c r="C193" s="267"/>
      <c r="D193" s="229"/>
      <c r="E193" s="268"/>
      <c r="F193" s="229"/>
      <c r="G193" s="229"/>
      <c r="H193" s="229"/>
      <c r="I193" s="229"/>
      <c r="J193" s="229"/>
      <c r="K193" s="267"/>
      <c r="L193" s="267"/>
      <c r="M193" s="267"/>
      <c r="N193" s="267"/>
      <c r="O193" s="302"/>
      <c r="P193" s="302"/>
      <c r="Q193" s="267"/>
      <c r="R193" s="267"/>
      <c r="S193" s="268"/>
      <c r="T193" s="268"/>
      <c r="U193" s="229"/>
      <c r="V193" s="229"/>
      <c r="W193" s="229"/>
      <c r="X193" s="229"/>
      <c r="Y193" s="229"/>
      <c r="Z193" s="229"/>
      <c r="AA193" s="229"/>
    </row>
    <row r="194" ht="15.75" customHeight="1">
      <c r="A194" s="267"/>
      <c r="B194" s="267"/>
      <c r="C194" s="267"/>
      <c r="D194" s="229"/>
      <c r="E194" s="268"/>
      <c r="F194" s="229"/>
      <c r="G194" s="229"/>
      <c r="H194" s="229"/>
      <c r="I194" s="229"/>
      <c r="J194" s="229"/>
      <c r="K194" s="267"/>
      <c r="L194" s="267"/>
      <c r="M194" s="267"/>
      <c r="N194" s="267"/>
      <c r="O194" s="302"/>
      <c r="P194" s="302"/>
      <c r="Q194" s="267"/>
      <c r="R194" s="267"/>
      <c r="S194" s="268"/>
      <c r="T194" s="268"/>
      <c r="U194" s="229"/>
      <c r="V194" s="229"/>
      <c r="W194" s="229"/>
      <c r="X194" s="229"/>
      <c r="Y194" s="229"/>
      <c r="Z194" s="229"/>
      <c r="AA194" s="229"/>
    </row>
    <row r="195" ht="15.75" customHeight="1">
      <c r="A195" s="267"/>
      <c r="B195" s="267"/>
      <c r="C195" s="267"/>
      <c r="D195" s="229"/>
      <c r="E195" s="268"/>
      <c r="F195" s="229"/>
      <c r="G195" s="229"/>
      <c r="H195" s="229"/>
      <c r="I195" s="229"/>
      <c r="J195" s="229"/>
      <c r="K195" s="267"/>
      <c r="L195" s="267"/>
      <c r="M195" s="267"/>
      <c r="N195" s="267"/>
      <c r="O195" s="302"/>
      <c r="P195" s="302"/>
      <c r="Q195" s="267"/>
      <c r="R195" s="267"/>
      <c r="S195" s="268"/>
      <c r="T195" s="268"/>
      <c r="U195" s="229"/>
      <c r="V195" s="229"/>
      <c r="W195" s="229"/>
      <c r="X195" s="229"/>
      <c r="Y195" s="229"/>
      <c r="Z195" s="229"/>
      <c r="AA195" s="229"/>
    </row>
    <row r="196" ht="15.75" customHeight="1">
      <c r="A196" s="267"/>
      <c r="B196" s="267"/>
      <c r="C196" s="267"/>
      <c r="D196" s="229"/>
      <c r="E196" s="268"/>
      <c r="F196" s="229"/>
      <c r="G196" s="229"/>
      <c r="H196" s="229"/>
      <c r="I196" s="229"/>
      <c r="J196" s="229"/>
      <c r="K196" s="267"/>
      <c r="L196" s="267"/>
      <c r="M196" s="267"/>
      <c r="N196" s="267"/>
      <c r="O196" s="302"/>
      <c r="P196" s="302"/>
      <c r="Q196" s="267"/>
      <c r="R196" s="267"/>
      <c r="S196" s="268"/>
      <c r="T196" s="268"/>
      <c r="U196" s="229"/>
      <c r="V196" s="229"/>
      <c r="W196" s="229"/>
      <c r="X196" s="229"/>
      <c r="Y196" s="229"/>
      <c r="Z196" s="229"/>
      <c r="AA196" s="229"/>
    </row>
    <row r="197" ht="15.75" customHeight="1">
      <c r="A197" s="267"/>
      <c r="B197" s="267"/>
      <c r="C197" s="267"/>
      <c r="D197" s="229"/>
      <c r="E197" s="268"/>
      <c r="F197" s="229"/>
      <c r="G197" s="229"/>
      <c r="H197" s="229"/>
      <c r="I197" s="229"/>
      <c r="J197" s="229"/>
      <c r="K197" s="267"/>
      <c r="L197" s="267"/>
      <c r="M197" s="267"/>
      <c r="N197" s="267"/>
      <c r="O197" s="302"/>
      <c r="P197" s="302"/>
      <c r="Q197" s="267"/>
      <c r="R197" s="267"/>
      <c r="S197" s="268"/>
      <c r="T197" s="268"/>
      <c r="U197" s="229"/>
      <c r="V197" s="229"/>
      <c r="W197" s="229"/>
      <c r="X197" s="229"/>
      <c r="Y197" s="229"/>
      <c r="Z197" s="229"/>
      <c r="AA197" s="229"/>
    </row>
    <row r="198" ht="15.75" customHeight="1">
      <c r="A198" s="267"/>
      <c r="B198" s="267"/>
      <c r="C198" s="267"/>
      <c r="D198" s="229"/>
      <c r="E198" s="268"/>
      <c r="F198" s="229"/>
      <c r="G198" s="229"/>
      <c r="H198" s="229"/>
      <c r="I198" s="229"/>
      <c r="J198" s="229"/>
      <c r="K198" s="267"/>
      <c r="L198" s="267"/>
      <c r="M198" s="267"/>
      <c r="N198" s="267"/>
      <c r="O198" s="302"/>
      <c r="P198" s="302"/>
      <c r="Q198" s="267"/>
      <c r="R198" s="267"/>
      <c r="S198" s="268"/>
      <c r="T198" s="268"/>
      <c r="U198" s="229"/>
      <c r="V198" s="229"/>
      <c r="W198" s="229"/>
      <c r="X198" s="229"/>
      <c r="Y198" s="229"/>
      <c r="Z198" s="229"/>
      <c r="AA198" s="229"/>
    </row>
    <row r="199" ht="15.75" customHeight="1">
      <c r="A199" s="267"/>
      <c r="B199" s="267"/>
      <c r="C199" s="267"/>
      <c r="D199" s="229"/>
      <c r="E199" s="268"/>
      <c r="F199" s="229"/>
      <c r="G199" s="229"/>
      <c r="H199" s="229"/>
      <c r="I199" s="229"/>
      <c r="J199" s="229"/>
      <c r="K199" s="267"/>
      <c r="L199" s="267"/>
      <c r="M199" s="267"/>
      <c r="N199" s="267"/>
      <c r="O199" s="302"/>
      <c r="P199" s="302"/>
      <c r="Q199" s="267"/>
      <c r="R199" s="267"/>
      <c r="S199" s="268"/>
      <c r="T199" s="268"/>
      <c r="U199" s="229"/>
      <c r="V199" s="229"/>
      <c r="W199" s="229"/>
      <c r="X199" s="229"/>
      <c r="Y199" s="229"/>
      <c r="Z199" s="229"/>
      <c r="AA199" s="229"/>
    </row>
    <row r="200" ht="15.75" customHeight="1">
      <c r="A200" s="267"/>
      <c r="B200" s="267"/>
      <c r="C200" s="267"/>
      <c r="D200" s="229"/>
      <c r="E200" s="268"/>
      <c r="F200" s="229"/>
      <c r="G200" s="229"/>
      <c r="H200" s="229"/>
      <c r="I200" s="229"/>
      <c r="J200" s="229"/>
      <c r="K200" s="267"/>
      <c r="L200" s="267"/>
      <c r="M200" s="267"/>
      <c r="N200" s="267"/>
      <c r="O200" s="302"/>
      <c r="P200" s="302"/>
      <c r="Q200" s="267"/>
      <c r="R200" s="267"/>
      <c r="S200" s="268"/>
      <c r="T200" s="268"/>
      <c r="U200" s="229"/>
      <c r="V200" s="229"/>
      <c r="W200" s="229"/>
      <c r="X200" s="229"/>
      <c r="Y200" s="229"/>
      <c r="Z200" s="229"/>
      <c r="AA200" s="229"/>
    </row>
    <row r="201" ht="15.75" customHeight="1">
      <c r="A201" s="267"/>
      <c r="B201" s="267"/>
      <c r="C201" s="267"/>
      <c r="D201" s="229"/>
      <c r="E201" s="268"/>
      <c r="F201" s="229"/>
      <c r="G201" s="229"/>
      <c r="H201" s="229"/>
      <c r="I201" s="229"/>
      <c r="J201" s="229"/>
      <c r="K201" s="267"/>
      <c r="L201" s="267"/>
      <c r="M201" s="267"/>
      <c r="N201" s="267"/>
      <c r="O201" s="302"/>
      <c r="P201" s="302"/>
      <c r="Q201" s="267"/>
      <c r="R201" s="267"/>
      <c r="S201" s="268"/>
      <c r="T201" s="268"/>
      <c r="U201" s="229"/>
      <c r="V201" s="229"/>
      <c r="W201" s="229"/>
      <c r="X201" s="229"/>
      <c r="Y201" s="229"/>
      <c r="Z201" s="229"/>
      <c r="AA201" s="229"/>
    </row>
    <row r="202" ht="15.75" customHeight="1">
      <c r="A202" s="267"/>
      <c r="B202" s="267"/>
      <c r="C202" s="267"/>
      <c r="D202" s="229"/>
      <c r="E202" s="268"/>
      <c r="F202" s="229"/>
      <c r="G202" s="229"/>
      <c r="H202" s="229"/>
      <c r="I202" s="229"/>
      <c r="J202" s="229"/>
      <c r="K202" s="267"/>
      <c r="L202" s="267"/>
      <c r="M202" s="267"/>
      <c r="N202" s="267"/>
      <c r="O202" s="302"/>
      <c r="P202" s="302"/>
      <c r="Q202" s="267"/>
      <c r="R202" s="267"/>
      <c r="S202" s="268"/>
      <c r="T202" s="268"/>
      <c r="U202" s="229"/>
      <c r="V202" s="229"/>
      <c r="W202" s="229"/>
      <c r="X202" s="229"/>
      <c r="Y202" s="229"/>
      <c r="Z202" s="229"/>
      <c r="AA202" s="229"/>
    </row>
    <row r="203" ht="15.75" customHeight="1">
      <c r="A203" s="267"/>
      <c r="B203" s="267"/>
      <c r="C203" s="267"/>
      <c r="D203" s="229"/>
      <c r="E203" s="268"/>
      <c r="F203" s="229"/>
      <c r="G203" s="229"/>
      <c r="H203" s="229"/>
      <c r="I203" s="229"/>
      <c r="J203" s="229"/>
      <c r="K203" s="267"/>
      <c r="L203" s="267"/>
      <c r="M203" s="267"/>
      <c r="N203" s="267"/>
      <c r="O203" s="302"/>
      <c r="P203" s="302"/>
      <c r="Q203" s="267"/>
      <c r="R203" s="267"/>
      <c r="S203" s="268"/>
      <c r="T203" s="268"/>
      <c r="U203" s="229"/>
      <c r="V203" s="229"/>
      <c r="W203" s="229"/>
      <c r="X203" s="229"/>
      <c r="Y203" s="229"/>
      <c r="Z203" s="229"/>
      <c r="AA203" s="229"/>
    </row>
    <row r="204" ht="15.75" customHeight="1">
      <c r="A204" s="267"/>
      <c r="B204" s="267"/>
      <c r="C204" s="267"/>
      <c r="D204" s="229"/>
      <c r="E204" s="268"/>
      <c r="F204" s="229"/>
      <c r="G204" s="229"/>
      <c r="H204" s="229"/>
      <c r="I204" s="229"/>
      <c r="J204" s="229"/>
      <c r="K204" s="267"/>
      <c r="L204" s="267"/>
      <c r="M204" s="267"/>
      <c r="N204" s="267"/>
      <c r="O204" s="302"/>
      <c r="P204" s="302"/>
      <c r="Q204" s="267"/>
      <c r="R204" s="267"/>
      <c r="S204" s="268"/>
      <c r="T204" s="268"/>
      <c r="U204" s="229"/>
      <c r="V204" s="229"/>
      <c r="W204" s="229"/>
      <c r="X204" s="229"/>
      <c r="Y204" s="229"/>
      <c r="Z204" s="229"/>
      <c r="AA204" s="229"/>
    </row>
    <row r="205" ht="15.75" customHeight="1">
      <c r="A205" s="267"/>
      <c r="B205" s="267"/>
      <c r="C205" s="267"/>
      <c r="D205" s="229"/>
      <c r="E205" s="268"/>
      <c r="F205" s="229"/>
      <c r="G205" s="229"/>
      <c r="H205" s="229"/>
      <c r="I205" s="229"/>
      <c r="J205" s="229"/>
      <c r="K205" s="267"/>
      <c r="L205" s="267"/>
      <c r="M205" s="267"/>
      <c r="N205" s="267"/>
      <c r="O205" s="302"/>
      <c r="P205" s="302"/>
      <c r="Q205" s="267"/>
      <c r="R205" s="267"/>
      <c r="S205" s="268"/>
      <c r="T205" s="268"/>
      <c r="U205" s="229"/>
      <c r="V205" s="229"/>
      <c r="W205" s="229"/>
      <c r="X205" s="229"/>
      <c r="Y205" s="229"/>
      <c r="Z205" s="229"/>
      <c r="AA205" s="229"/>
    </row>
    <row r="206" ht="15.75" customHeight="1">
      <c r="A206" s="267"/>
      <c r="B206" s="267"/>
      <c r="C206" s="267"/>
      <c r="D206" s="229"/>
      <c r="E206" s="268"/>
      <c r="F206" s="229"/>
      <c r="G206" s="229"/>
      <c r="H206" s="229"/>
      <c r="I206" s="229"/>
      <c r="J206" s="229"/>
      <c r="K206" s="267"/>
      <c r="L206" s="267"/>
      <c r="M206" s="267"/>
      <c r="N206" s="267"/>
      <c r="O206" s="302"/>
      <c r="P206" s="302"/>
      <c r="Q206" s="267"/>
      <c r="R206" s="267"/>
      <c r="S206" s="268"/>
      <c r="T206" s="268"/>
      <c r="U206" s="229"/>
      <c r="V206" s="229"/>
      <c r="W206" s="229"/>
      <c r="X206" s="229"/>
      <c r="Y206" s="229"/>
      <c r="Z206" s="229"/>
      <c r="AA206" s="229"/>
    </row>
    <row r="207" ht="15.75" customHeight="1">
      <c r="A207" s="267"/>
      <c r="B207" s="267"/>
      <c r="C207" s="267"/>
      <c r="D207" s="229"/>
      <c r="E207" s="268"/>
      <c r="F207" s="229"/>
      <c r="G207" s="229"/>
      <c r="H207" s="229"/>
      <c r="I207" s="229"/>
      <c r="J207" s="229"/>
      <c r="K207" s="267"/>
      <c r="L207" s="267"/>
      <c r="M207" s="267"/>
      <c r="N207" s="267"/>
      <c r="O207" s="302"/>
      <c r="P207" s="302"/>
      <c r="Q207" s="267"/>
      <c r="R207" s="267"/>
      <c r="S207" s="268"/>
      <c r="T207" s="268"/>
      <c r="U207" s="229"/>
      <c r="V207" s="229"/>
      <c r="W207" s="229"/>
      <c r="X207" s="229"/>
      <c r="Y207" s="229"/>
      <c r="Z207" s="229"/>
      <c r="AA207" s="229"/>
    </row>
    <row r="208" ht="15.75" customHeight="1">
      <c r="A208" s="267"/>
      <c r="B208" s="267"/>
      <c r="C208" s="267"/>
      <c r="D208" s="229"/>
      <c r="E208" s="268"/>
      <c r="F208" s="229"/>
      <c r="G208" s="229"/>
      <c r="H208" s="229"/>
      <c r="I208" s="229"/>
      <c r="J208" s="229"/>
      <c r="K208" s="267"/>
      <c r="L208" s="267"/>
      <c r="M208" s="267"/>
      <c r="N208" s="267"/>
      <c r="O208" s="302"/>
      <c r="P208" s="302"/>
      <c r="Q208" s="267"/>
      <c r="R208" s="267"/>
      <c r="S208" s="268"/>
      <c r="T208" s="268"/>
      <c r="U208" s="229"/>
      <c r="V208" s="229"/>
      <c r="W208" s="229"/>
      <c r="X208" s="229"/>
      <c r="Y208" s="229"/>
      <c r="Z208" s="229"/>
      <c r="AA208" s="229"/>
    </row>
    <row r="209" ht="15.75" customHeight="1">
      <c r="A209" s="267"/>
      <c r="B209" s="267"/>
      <c r="C209" s="267"/>
      <c r="D209" s="229"/>
      <c r="E209" s="268"/>
      <c r="F209" s="229"/>
      <c r="G209" s="229"/>
      <c r="H209" s="229"/>
      <c r="I209" s="229"/>
      <c r="J209" s="229"/>
      <c r="K209" s="267"/>
      <c r="L209" s="267"/>
      <c r="M209" s="267"/>
      <c r="N209" s="267"/>
      <c r="O209" s="302"/>
      <c r="P209" s="302"/>
      <c r="Q209" s="267"/>
      <c r="R209" s="267"/>
      <c r="S209" s="268"/>
      <c r="T209" s="268"/>
      <c r="U209" s="229"/>
      <c r="V209" s="229"/>
      <c r="W209" s="229"/>
      <c r="X209" s="229"/>
      <c r="Y209" s="229"/>
      <c r="Z209" s="229"/>
      <c r="AA209" s="229"/>
    </row>
    <row r="210" ht="15.75" customHeight="1">
      <c r="A210" s="267"/>
      <c r="B210" s="267"/>
      <c r="C210" s="267"/>
      <c r="D210" s="229"/>
      <c r="E210" s="268"/>
      <c r="F210" s="229"/>
      <c r="G210" s="229"/>
      <c r="H210" s="229"/>
      <c r="I210" s="229"/>
      <c r="J210" s="229"/>
      <c r="K210" s="267"/>
      <c r="L210" s="267"/>
      <c r="M210" s="267"/>
      <c r="N210" s="267"/>
      <c r="O210" s="302"/>
      <c r="P210" s="302"/>
      <c r="Q210" s="267"/>
      <c r="R210" s="267"/>
      <c r="S210" s="268"/>
      <c r="T210" s="268"/>
      <c r="U210" s="229"/>
      <c r="V210" s="229"/>
      <c r="W210" s="229"/>
      <c r="X210" s="229"/>
      <c r="Y210" s="229"/>
      <c r="Z210" s="229"/>
      <c r="AA210" s="229"/>
    </row>
    <row r="211" ht="15.75" customHeight="1">
      <c r="A211" s="267"/>
      <c r="B211" s="267"/>
      <c r="C211" s="267"/>
      <c r="D211" s="229"/>
      <c r="E211" s="268"/>
      <c r="F211" s="229"/>
      <c r="G211" s="229"/>
      <c r="H211" s="229"/>
      <c r="I211" s="229"/>
      <c r="J211" s="229"/>
      <c r="K211" s="267"/>
      <c r="L211" s="267"/>
      <c r="M211" s="267"/>
      <c r="N211" s="267"/>
      <c r="O211" s="302"/>
      <c r="P211" s="302"/>
      <c r="Q211" s="267"/>
      <c r="R211" s="267"/>
      <c r="S211" s="268"/>
      <c r="T211" s="268"/>
      <c r="U211" s="229"/>
      <c r="V211" s="229"/>
      <c r="W211" s="229"/>
      <c r="X211" s="229"/>
      <c r="Y211" s="229"/>
      <c r="Z211" s="229"/>
      <c r="AA211" s="229"/>
    </row>
    <row r="212" ht="15.75" customHeight="1">
      <c r="A212" s="267"/>
      <c r="B212" s="267"/>
      <c r="C212" s="267"/>
      <c r="D212" s="229"/>
      <c r="E212" s="268"/>
      <c r="F212" s="229"/>
      <c r="G212" s="229"/>
      <c r="H212" s="229"/>
      <c r="I212" s="229"/>
      <c r="J212" s="229"/>
      <c r="K212" s="267"/>
      <c r="L212" s="267"/>
      <c r="M212" s="267"/>
      <c r="N212" s="267"/>
      <c r="O212" s="302"/>
      <c r="P212" s="302"/>
      <c r="Q212" s="267"/>
      <c r="R212" s="267"/>
      <c r="S212" s="268"/>
      <c r="T212" s="268"/>
      <c r="U212" s="229"/>
      <c r="V212" s="229"/>
      <c r="W212" s="229"/>
      <c r="X212" s="229"/>
      <c r="Y212" s="229"/>
      <c r="Z212" s="229"/>
      <c r="AA212" s="229"/>
    </row>
    <row r="213" ht="15.75" customHeight="1">
      <c r="A213" s="267"/>
      <c r="B213" s="267"/>
      <c r="C213" s="267"/>
      <c r="D213" s="229"/>
      <c r="E213" s="268"/>
      <c r="F213" s="229"/>
      <c r="G213" s="229"/>
      <c r="H213" s="229"/>
      <c r="I213" s="229"/>
      <c r="J213" s="229"/>
      <c r="K213" s="267"/>
      <c r="L213" s="267"/>
      <c r="M213" s="267"/>
      <c r="N213" s="267"/>
      <c r="O213" s="302"/>
      <c r="P213" s="302"/>
      <c r="Q213" s="267"/>
      <c r="R213" s="267"/>
      <c r="S213" s="268"/>
      <c r="T213" s="268"/>
      <c r="U213" s="229"/>
      <c r="V213" s="229"/>
      <c r="W213" s="229"/>
      <c r="X213" s="229"/>
      <c r="Y213" s="229"/>
      <c r="Z213" s="229"/>
      <c r="AA213" s="229"/>
    </row>
    <row r="214" ht="15.75" customHeight="1">
      <c r="A214" s="267"/>
      <c r="B214" s="267"/>
      <c r="C214" s="267"/>
      <c r="D214" s="229"/>
      <c r="E214" s="268"/>
      <c r="F214" s="229"/>
      <c r="G214" s="229"/>
      <c r="H214" s="229"/>
      <c r="I214" s="229"/>
      <c r="J214" s="229"/>
      <c r="K214" s="267"/>
      <c r="L214" s="267"/>
      <c r="M214" s="267"/>
      <c r="N214" s="267"/>
      <c r="O214" s="302"/>
      <c r="P214" s="302"/>
      <c r="Q214" s="267"/>
      <c r="R214" s="267"/>
      <c r="S214" s="268"/>
      <c r="T214" s="268"/>
      <c r="U214" s="229"/>
      <c r="V214" s="229"/>
      <c r="W214" s="229"/>
      <c r="X214" s="229"/>
      <c r="Y214" s="229"/>
      <c r="Z214" s="229"/>
      <c r="AA214" s="229"/>
    </row>
    <row r="215" ht="15.75" customHeight="1">
      <c r="A215" s="267"/>
      <c r="B215" s="267"/>
      <c r="C215" s="267"/>
      <c r="D215" s="229"/>
      <c r="E215" s="268"/>
      <c r="F215" s="229"/>
      <c r="G215" s="229"/>
      <c r="H215" s="229"/>
      <c r="I215" s="229"/>
      <c r="J215" s="229"/>
      <c r="K215" s="267"/>
      <c r="L215" s="267"/>
      <c r="M215" s="267"/>
      <c r="N215" s="267"/>
      <c r="O215" s="302"/>
      <c r="P215" s="302"/>
      <c r="Q215" s="267"/>
      <c r="R215" s="267"/>
      <c r="S215" s="268"/>
      <c r="T215" s="268"/>
      <c r="U215" s="229"/>
      <c r="V215" s="229"/>
      <c r="W215" s="229"/>
      <c r="X215" s="229"/>
      <c r="Y215" s="229"/>
      <c r="Z215" s="229"/>
      <c r="AA215" s="229"/>
    </row>
    <row r="216" ht="15.75" customHeight="1">
      <c r="A216" s="267"/>
      <c r="B216" s="267"/>
      <c r="C216" s="267"/>
      <c r="D216" s="229"/>
      <c r="E216" s="268"/>
      <c r="F216" s="229"/>
      <c r="G216" s="229"/>
      <c r="H216" s="229"/>
      <c r="I216" s="229"/>
      <c r="J216" s="229"/>
      <c r="K216" s="267"/>
      <c r="L216" s="267"/>
      <c r="M216" s="267"/>
      <c r="N216" s="267"/>
      <c r="O216" s="302"/>
      <c r="P216" s="302"/>
      <c r="Q216" s="267"/>
      <c r="R216" s="267"/>
      <c r="S216" s="268"/>
      <c r="T216" s="268"/>
      <c r="U216" s="229"/>
      <c r="V216" s="229"/>
      <c r="W216" s="229"/>
      <c r="X216" s="229"/>
      <c r="Y216" s="229"/>
      <c r="Z216" s="229"/>
      <c r="AA216" s="229"/>
    </row>
    <row r="217" ht="15.75" customHeight="1">
      <c r="A217" s="267"/>
      <c r="B217" s="267"/>
      <c r="C217" s="267"/>
      <c r="D217" s="229"/>
      <c r="E217" s="268"/>
      <c r="F217" s="229"/>
      <c r="G217" s="229"/>
      <c r="H217" s="229"/>
      <c r="I217" s="229"/>
      <c r="J217" s="229"/>
      <c r="K217" s="267"/>
      <c r="L217" s="267"/>
      <c r="M217" s="267"/>
      <c r="N217" s="267"/>
      <c r="O217" s="302"/>
      <c r="P217" s="302"/>
      <c r="Q217" s="267"/>
      <c r="R217" s="267"/>
      <c r="S217" s="268"/>
      <c r="T217" s="268"/>
      <c r="U217" s="229"/>
      <c r="V217" s="229"/>
      <c r="W217" s="229"/>
      <c r="X217" s="229"/>
      <c r="Y217" s="229"/>
      <c r="Z217" s="229"/>
      <c r="AA217" s="229"/>
    </row>
    <row r="218" ht="15.75" customHeight="1">
      <c r="A218" s="267"/>
      <c r="B218" s="267"/>
      <c r="C218" s="267"/>
      <c r="D218" s="229"/>
      <c r="E218" s="268"/>
      <c r="F218" s="229"/>
      <c r="G218" s="229"/>
      <c r="H218" s="229"/>
      <c r="I218" s="229"/>
      <c r="J218" s="229"/>
      <c r="K218" s="267"/>
      <c r="L218" s="267"/>
      <c r="M218" s="267"/>
      <c r="N218" s="267"/>
      <c r="O218" s="302"/>
      <c r="P218" s="302"/>
      <c r="Q218" s="267"/>
      <c r="R218" s="267"/>
      <c r="S218" s="268"/>
      <c r="T218" s="268"/>
      <c r="U218" s="229"/>
      <c r="V218" s="229"/>
      <c r="W218" s="229"/>
      <c r="X218" s="229"/>
      <c r="Y218" s="229"/>
      <c r="Z218" s="229"/>
      <c r="AA218" s="229"/>
    </row>
    <row r="219" ht="15.75" customHeight="1">
      <c r="A219" s="267"/>
      <c r="B219" s="267"/>
      <c r="C219" s="267"/>
      <c r="D219" s="229"/>
      <c r="E219" s="268"/>
      <c r="F219" s="229"/>
      <c r="G219" s="229"/>
      <c r="H219" s="229"/>
      <c r="I219" s="229"/>
      <c r="J219" s="229"/>
      <c r="K219" s="267"/>
      <c r="L219" s="267"/>
      <c r="M219" s="267"/>
      <c r="N219" s="267"/>
      <c r="O219" s="302"/>
      <c r="P219" s="302"/>
      <c r="Q219" s="267"/>
      <c r="R219" s="267"/>
      <c r="S219" s="268"/>
      <c r="T219" s="268"/>
      <c r="U219" s="229"/>
      <c r="V219" s="229"/>
      <c r="W219" s="229"/>
      <c r="X219" s="229"/>
      <c r="Y219" s="229"/>
      <c r="Z219" s="229"/>
      <c r="AA219" s="229"/>
    </row>
    <row r="220" ht="15.75" customHeight="1">
      <c r="A220" s="267"/>
      <c r="B220" s="267"/>
      <c r="C220" s="267"/>
      <c r="D220" s="229"/>
      <c r="E220" s="268"/>
      <c r="F220" s="229"/>
      <c r="G220" s="229"/>
      <c r="H220" s="229"/>
      <c r="I220" s="229"/>
      <c r="J220" s="229"/>
      <c r="K220" s="267"/>
      <c r="L220" s="267"/>
      <c r="M220" s="267"/>
      <c r="N220" s="267"/>
      <c r="O220" s="302"/>
      <c r="P220" s="302"/>
      <c r="Q220" s="267"/>
      <c r="R220" s="267"/>
      <c r="S220" s="268"/>
      <c r="T220" s="268"/>
      <c r="U220" s="229"/>
      <c r="V220" s="229"/>
      <c r="W220" s="229"/>
      <c r="X220" s="229"/>
      <c r="Y220" s="229"/>
      <c r="Z220" s="229"/>
      <c r="AA220" s="229"/>
    </row>
    <row r="221" ht="15.75" customHeight="1">
      <c r="A221" s="267"/>
      <c r="B221" s="267"/>
      <c r="C221" s="267"/>
      <c r="D221" s="229"/>
      <c r="E221" s="268"/>
      <c r="F221" s="229"/>
      <c r="G221" s="229"/>
      <c r="H221" s="229"/>
      <c r="I221" s="229"/>
      <c r="J221" s="229"/>
      <c r="K221" s="267"/>
      <c r="L221" s="267"/>
      <c r="M221" s="267"/>
      <c r="N221" s="267"/>
      <c r="O221" s="302"/>
      <c r="P221" s="302"/>
      <c r="Q221" s="267"/>
      <c r="R221" s="267"/>
      <c r="S221" s="268"/>
      <c r="T221" s="268"/>
      <c r="U221" s="229"/>
      <c r="V221" s="229"/>
      <c r="W221" s="229"/>
      <c r="X221" s="229"/>
      <c r="Y221" s="229"/>
      <c r="Z221" s="229"/>
      <c r="AA221" s="229"/>
    </row>
    <row r="222" ht="15.75" customHeight="1">
      <c r="A222" s="267"/>
      <c r="B222" s="267"/>
      <c r="C222" s="267"/>
      <c r="D222" s="229"/>
      <c r="E222" s="268"/>
      <c r="F222" s="229"/>
      <c r="G222" s="229"/>
      <c r="H222" s="229"/>
      <c r="I222" s="229"/>
      <c r="J222" s="229"/>
      <c r="K222" s="267"/>
      <c r="L222" s="267"/>
      <c r="M222" s="267"/>
      <c r="N222" s="267"/>
      <c r="O222" s="302"/>
      <c r="P222" s="302"/>
      <c r="Q222" s="267"/>
      <c r="R222" s="267"/>
      <c r="S222" s="268"/>
      <c r="T222" s="268"/>
      <c r="U222" s="229"/>
      <c r="V222" s="229"/>
      <c r="W222" s="229"/>
      <c r="X222" s="229"/>
      <c r="Y222" s="229"/>
      <c r="Z222" s="229"/>
      <c r="AA222" s="229"/>
    </row>
    <row r="223" ht="15.75" customHeight="1">
      <c r="A223" s="267"/>
      <c r="B223" s="267"/>
      <c r="C223" s="267"/>
      <c r="D223" s="229"/>
      <c r="E223" s="268"/>
      <c r="F223" s="229"/>
      <c r="G223" s="229"/>
      <c r="H223" s="229"/>
      <c r="I223" s="229"/>
      <c r="J223" s="229"/>
      <c r="K223" s="267"/>
      <c r="L223" s="267"/>
      <c r="M223" s="267"/>
      <c r="N223" s="267"/>
      <c r="O223" s="302"/>
      <c r="P223" s="302"/>
      <c r="Q223" s="267"/>
      <c r="R223" s="267"/>
      <c r="S223" s="268"/>
      <c r="T223" s="268"/>
      <c r="U223" s="229"/>
      <c r="V223" s="229"/>
      <c r="W223" s="229"/>
      <c r="X223" s="229"/>
      <c r="Y223" s="229"/>
      <c r="Z223" s="229"/>
      <c r="AA223" s="229"/>
    </row>
    <row r="224" ht="15.75" customHeight="1">
      <c r="A224" s="267"/>
      <c r="B224" s="267"/>
      <c r="C224" s="267"/>
      <c r="D224" s="229"/>
      <c r="E224" s="268"/>
      <c r="F224" s="229"/>
      <c r="G224" s="229"/>
      <c r="H224" s="229"/>
      <c r="I224" s="229"/>
      <c r="J224" s="229"/>
      <c r="K224" s="267"/>
      <c r="L224" s="267"/>
      <c r="M224" s="267"/>
      <c r="N224" s="267"/>
      <c r="O224" s="302"/>
      <c r="P224" s="302"/>
      <c r="Q224" s="267"/>
      <c r="R224" s="267"/>
      <c r="S224" s="268"/>
      <c r="T224" s="268"/>
      <c r="U224" s="229"/>
      <c r="V224" s="229"/>
      <c r="W224" s="229"/>
      <c r="X224" s="229"/>
      <c r="Y224" s="229"/>
      <c r="Z224" s="229"/>
      <c r="AA224" s="229"/>
    </row>
    <row r="225" ht="15.75" customHeight="1">
      <c r="A225" s="267"/>
      <c r="B225" s="267"/>
      <c r="C225" s="267"/>
      <c r="D225" s="229"/>
      <c r="E225" s="268"/>
      <c r="F225" s="229"/>
      <c r="G225" s="229"/>
      <c r="H225" s="229"/>
      <c r="I225" s="229"/>
      <c r="J225" s="229"/>
      <c r="K225" s="267"/>
      <c r="L225" s="267"/>
      <c r="M225" s="267"/>
      <c r="N225" s="267"/>
      <c r="O225" s="302"/>
      <c r="P225" s="302"/>
      <c r="Q225" s="267"/>
      <c r="R225" s="267"/>
      <c r="S225" s="268"/>
      <c r="T225" s="268"/>
      <c r="U225" s="229"/>
      <c r="V225" s="229"/>
      <c r="W225" s="229"/>
      <c r="X225" s="229"/>
      <c r="Y225" s="229"/>
      <c r="Z225" s="229"/>
      <c r="AA225" s="229"/>
    </row>
    <row r="226" ht="15.75" customHeight="1">
      <c r="A226" s="267"/>
      <c r="B226" s="267"/>
      <c r="C226" s="267"/>
      <c r="D226" s="229"/>
      <c r="E226" s="268"/>
      <c r="F226" s="229"/>
      <c r="G226" s="229"/>
      <c r="H226" s="229"/>
      <c r="I226" s="229"/>
      <c r="J226" s="229"/>
      <c r="K226" s="267"/>
      <c r="L226" s="267"/>
      <c r="M226" s="267"/>
      <c r="N226" s="267"/>
      <c r="O226" s="302"/>
      <c r="P226" s="302"/>
      <c r="Q226" s="267"/>
      <c r="R226" s="267"/>
      <c r="S226" s="268"/>
      <c r="T226" s="268"/>
      <c r="U226" s="229"/>
      <c r="V226" s="229"/>
      <c r="W226" s="229"/>
      <c r="X226" s="229"/>
      <c r="Y226" s="229"/>
      <c r="Z226" s="229"/>
      <c r="AA226" s="229"/>
    </row>
    <row r="227" ht="15.75" customHeight="1">
      <c r="A227" s="267"/>
      <c r="B227" s="267"/>
      <c r="C227" s="267"/>
      <c r="D227" s="229"/>
      <c r="E227" s="268"/>
      <c r="F227" s="229"/>
      <c r="G227" s="229"/>
      <c r="H227" s="229"/>
      <c r="I227" s="229"/>
      <c r="J227" s="229"/>
      <c r="K227" s="267"/>
      <c r="L227" s="267"/>
      <c r="M227" s="267"/>
      <c r="N227" s="267"/>
      <c r="O227" s="302"/>
      <c r="P227" s="302"/>
      <c r="Q227" s="267"/>
      <c r="R227" s="267"/>
      <c r="S227" s="268"/>
      <c r="T227" s="268"/>
      <c r="U227" s="229"/>
      <c r="V227" s="229"/>
      <c r="W227" s="229"/>
      <c r="X227" s="229"/>
      <c r="Y227" s="229"/>
      <c r="Z227" s="229"/>
      <c r="AA227" s="229"/>
    </row>
    <row r="228" ht="15.75" customHeight="1">
      <c r="A228" s="267"/>
      <c r="B228" s="267"/>
      <c r="C228" s="267"/>
      <c r="D228" s="229"/>
      <c r="E228" s="268"/>
      <c r="F228" s="229"/>
      <c r="G228" s="229"/>
      <c r="H228" s="229"/>
      <c r="I228" s="229"/>
      <c r="J228" s="229"/>
      <c r="K228" s="267"/>
      <c r="L228" s="267"/>
      <c r="M228" s="267"/>
      <c r="N228" s="267"/>
      <c r="O228" s="302"/>
      <c r="P228" s="302"/>
      <c r="Q228" s="267"/>
      <c r="R228" s="267"/>
      <c r="S228" s="268"/>
      <c r="T228" s="268"/>
      <c r="U228" s="229"/>
      <c r="V228" s="229"/>
      <c r="W228" s="229"/>
      <c r="X228" s="229"/>
      <c r="Y228" s="229"/>
      <c r="Z228" s="229"/>
      <c r="AA228" s="229"/>
    </row>
    <row r="229" ht="15.75" customHeight="1">
      <c r="A229" s="267"/>
      <c r="B229" s="267"/>
      <c r="C229" s="267"/>
      <c r="D229" s="229"/>
      <c r="E229" s="268"/>
      <c r="F229" s="229"/>
      <c r="G229" s="229"/>
      <c r="H229" s="229"/>
      <c r="I229" s="229"/>
      <c r="J229" s="229"/>
      <c r="K229" s="267"/>
      <c r="L229" s="267"/>
      <c r="M229" s="267"/>
      <c r="N229" s="267"/>
      <c r="O229" s="302"/>
      <c r="P229" s="302"/>
      <c r="Q229" s="267"/>
      <c r="R229" s="267"/>
      <c r="S229" s="268"/>
      <c r="T229" s="268"/>
      <c r="U229" s="229"/>
      <c r="V229" s="229"/>
      <c r="W229" s="229"/>
      <c r="X229" s="229"/>
      <c r="Y229" s="229"/>
      <c r="Z229" s="229"/>
      <c r="AA229" s="229"/>
    </row>
    <row r="230" ht="15.75" customHeight="1">
      <c r="A230" s="267"/>
      <c r="B230" s="267"/>
      <c r="C230" s="267"/>
      <c r="D230" s="229"/>
      <c r="E230" s="268"/>
      <c r="F230" s="229"/>
      <c r="G230" s="229"/>
      <c r="H230" s="229"/>
      <c r="I230" s="229"/>
      <c r="J230" s="229"/>
      <c r="K230" s="267"/>
      <c r="L230" s="267"/>
      <c r="M230" s="267"/>
      <c r="N230" s="267"/>
      <c r="O230" s="302"/>
      <c r="P230" s="302"/>
      <c r="Q230" s="267"/>
      <c r="R230" s="267"/>
      <c r="S230" s="268"/>
      <c r="T230" s="268"/>
      <c r="U230" s="229"/>
      <c r="V230" s="229"/>
      <c r="W230" s="229"/>
      <c r="X230" s="229"/>
      <c r="Y230" s="229"/>
      <c r="Z230" s="229"/>
      <c r="AA230" s="229"/>
    </row>
    <row r="231" ht="15.75" customHeight="1">
      <c r="A231" s="267"/>
      <c r="B231" s="267"/>
      <c r="C231" s="267"/>
      <c r="D231" s="229"/>
      <c r="E231" s="268"/>
      <c r="F231" s="229"/>
      <c r="G231" s="229"/>
      <c r="H231" s="229"/>
      <c r="I231" s="229"/>
      <c r="J231" s="229"/>
      <c r="K231" s="267"/>
      <c r="L231" s="267"/>
      <c r="M231" s="267"/>
      <c r="N231" s="267"/>
      <c r="O231" s="302"/>
      <c r="P231" s="302"/>
      <c r="Q231" s="267"/>
      <c r="R231" s="267"/>
      <c r="S231" s="268"/>
      <c r="T231" s="268"/>
      <c r="U231" s="229"/>
      <c r="V231" s="229"/>
      <c r="W231" s="229"/>
      <c r="X231" s="229"/>
      <c r="Y231" s="229"/>
      <c r="Z231" s="229"/>
      <c r="AA231" s="229"/>
    </row>
    <row r="232" ht="15.75" customHeight="1">
      <c r="A232" s="267"/>
      <c r="B232" s="267"/>
      <c r="C232" s="267"/>
      <c r="D232" s="229"/>
      <c r="E232" s="268"/>
      <c r="F232" s="229"/>
      <c r="G232" s="229"/>
      <c r="H232" s="229"/>
      <c r="I232" s="229"/>
      <c r="J232" s="229"/>
      <c r="K232" s="267"/>
      <c r="L232" s="267"/>
      <c r="M232" s="267"/>
      <c r="N232" s="267"/>
      <c r="O232" s="302"/>
      <c r="P232" s="302"/>
      <c r="Q232" s="267"/>
      <c r="R232" s="267"/>
      <c r="S232" s="268"/>
      <c r="T232" s="268"/>
      <c r="U232" s="229"/>
      <c r="V232" s="229"/>
      <c r="W232" s="229"/>
      <c r="X232" s="229"/>
      <c r="Y232" s="229"/>
      <c r="Z232" s="229"/>
      <c r="AA232" s="229"/>
    </row>
    <row r="233" ht="15.75" customHeight="1">
      <c r="A233" s="267"/>
      <c r="B233" s="267"/>
      <c r="C233" s="267"/>
      <c r="D233" s="229"/>
      <c r="E233" s="268"/>
      <c r="F233" s="229"/>
      <c r="G233" s="229"/>
      <c r="H233" s="229"/>
      <c r="I233" s="229"/>
      <c r="J233" s="229"/>
      <c r="K233" s="267"/>
      <c r="L233" s="267"/>
      <c r="M233" s="267"/>
      <c r="N233" s="267"/>
      <c r="O233" s="302"/>
      <c r="P233" s="302"/>
      <c r="Q233" s="267"/>
      <c r="R233" s="267"/>
      <c r="S233" s="268"/>
      <c r="T233" s="268"/>
      <c r="U233" s="229"/>
      <c r="V233" s="229"/>
      <c r="W233" s="229"/>
      <c r="X233" s="229"/>
      <c r="Y233" s="229"/>
      <c r="Z233" s="229"/>
      <c r="AA233" s="229"/>
    </row>
    <row r="234" ht="15.75" customHeight="1">
      <c r="A234" s="267"/>
      <c r="B234" s="267"/>
      <c r="C234" s="267"/>
      <c r="D234" s="229"/>
      <c r="E234" s="268"/>
      <c r="F234" s="229"/>
      <c r="G234" s="229"/>
      <c r="H234" s="229"/>
      <c r="I234" s="229"/>
      <c r="J234" s="229"/>
      <c r="K234" s="267"/>
      <c r="L234" s="267"/>
      <c r="M234" s="267"/>
      <c r="N234" s="267"/>
      <c r="O234" s="302"/>
      <c r="P234" s="302"/>
      <c r="Q234" s="267"/>
      <c r="R234" s="267"/>
      <c r="S234" s="268"/>
      <c r="T234" s="268"/>
      <c r="U234" s="229"/>
      <c r="V234" s="229"/>
      <c r="W234" s="229"/>
      <c r="X234" s="229"/>
      <c r="Y234" s="229"/>
      <c r="Z234" s="229"/>
      <c r="AA234" s="229"/>
    </row>
    <row r="235" ht="15.75" customHeight="1">
      <c r="A235" s="267"/>
      <c r="B235" s="267"/>
      <c r="C235" s="267"/>
      <c r="D235" s="229"/>
      <c r="E235" s="268"/>
      <c r="F235" s="229"/>
      <c r="G235" s="229"/>
      <c r="H235" s="229"/>
      <c r="I235" s="229"/>
      <c r="J235" s="229"/>
      <c r="K235" s="267"/>
      <c r="L235" s="267"/>
      <c r="M235" s="267"/>
      <c r="N235" s="267"/>
      <c r="O235" s="302"/>
      <c r="P235" s="302"/>
      <c r="Q235" s="267"/>
      <c r="R235" s="267"/>
      <c r="S235" s="268"/>
      <c r="T235" s="268"/>
      <c r="U235" s="229"/>
      <c r="V235" s="229"/>
      <c r="W235" s="229"/>
      <c r="X235" s="229"/>
      <c r="Y235" s="229"/>
      <c r="Z235" s="229"/>
      <c r="AA235" s="229"/>
    </row>
    <row r="236" ht="15.75" customHeight="1">
      <c r="A236" s="267"/>
      <c r="B236" s="267"/>
      <c r="C236" s="267"/>
      <c r="D236" s="229"/>
      <c r="E236" s="268"/>
      <c r="F236" s="229"/>
      <c r="G236" s="229"/>
      <c r="H236" s="229"/>
      <c r="I236" s="229"/>
      <c r="J236" s="229"/>
      <c r="K236" s="267"/>
      <c r="L236" s="267"/>
      <c r="M236" s="267"/>
      <c r="N236" s="267"/>
      <c r="O236" s="302"/>
      <c r="P236" s="302"/>
      <c r="Q236" s="267"/>
      <c r="R236" s="267"/>
      <c r="S236" s="268"/>
      <c r="T236" s="268"/>
      <c r="U236" s="229"/>
      <c r="V236" s="229"/>
      <c r="W236" s="229"/>
      <c r="X236" s="229"/>
      <c r="Y236" s="229"/>
      <c r="Z236" s="229"/>
      <c r="AA236" s="229"/>
    </row>
    <row r="237" ht="15.75" customHeight="1">
      <c r="A237" s="267"/>
      <c r="B237" s="267"/>
      <c r="C237" s="267"/>
      <c r="D237" s="229"/>
      <c r="E237" s="268"/>
      <c r="F237" s="229"/>
      <c r="G237" s="229"/>
      <c r="H237" s="229"/>
      <c r="I237" s="229"/>
      <c r="J237" s="229"/>
      <c r="K237" s="267"/>
      <c r="L237" s="267"/>
      <c r="M237" s="267"/>
      <c r="N237" s="267"/>
      <c r="O237" s="302"/>
      <c r="P237" s="302"/>
      <c r="Q237" s="267"/>
      <c r="R237" s="267"/>
      <c r="S237" s="268"/>
      <c r="T237" s="268"/>
      <c r="U237" s="229"/>
      <c r="V237" s="229"/>
      <c r="W237" s="229"/>
      <c r="X237" s="229"/>
      <c r="Y237" s="229"/>
      <c r="Z237" s="229"/>
      <c r="AA237" s="229"/>
    </row>
    <row r="238" ht="15.75" customHeight="1">
      <c r="A238" s="267"/>
      <c r="B238" s="267"/>
      <c r="C238" s="267"/>
      <c r="D238" s="229"/>
      <c r="E238" s="268"/>
      <c r="F238" s="229"/>
      <c r="G238" s="229"/>
      <c r="H238" s="229"/>
      <c r="I238" s="229"/>
      <c r="J238" s="229"/>
      <c r="K238" s="267"/>
      <c r="L238" s="267"/>
      <c r="M238" s="267"/>
      <c r="N238" s="267"/>
      <c r="O238" s="302"/>
      <c r="P238" s="302"/>
      <c r="Q238" s="267"/>
      <c r="R238" s="267"/>
      <c r="S238" s="268"/>
      <c r="T238" s="268"/>
      <c r="U238" s="229"/>
      <c r="V238" s="229"/>
      <c r="W238" s="229"/>
      <c r="X238" s="229"/>
      <c r="Y238" s="229"/>
      <c r="Z238" s="229"/>
      <c r="AA238" s="229"/>
    </row>
    <row r="239" ht="15.75" customHeight="1">
      <c r="A239" s="267"/>
      <c r="B239" s="267"/>
      <c r="C239" s="267"/>
      <c r="D239" s="229"/>
      <c r="E239" s="268"/>
      <c r="F239" s="229"/>
      <c r="G239" s="229"/>
      <c r="H239" s="229"/>
      <c r="I239" s="229"/>
      <c r="J239" s="229"/>
      <c r="K239" s="267"/>
      <c r="L239" s="267"/>
      <c r="M239" s="267"/>
      <c r="N239" s="267"/>
      <c r="O239" s="302"/>
      <c r="P239" s="302"/>
      <c r="Q239" s="267"/>
      <c r="R239" s="267"/>
      <c r="S239" s="268"/>
      <c r="T239" s="268"/>
      <c r="U239" s="229"/>
      <c r="V239" s="229"/>
      <c r="W239" s="229"/>
      <c r="X239" s="229"/>
      <c r="Y239" s="229"/>
      <c r="Z239" s="229"/>
      <c r="AA239" s="229"/>
    </row>
    <row r="240" ht="15.75" customHeight="1">
      <c r="A240" s="267"/>
      <c r="B240" s="267"/>
      <c r="C240" s="267"/>
      <c r="D240" s="229"/>
      <c r="E240" s="268"/>
      <c r="F240" s="229"/>
      <c r="G240" s="229"/>
      <c r="H240" s="229"/>
      <c r="I240" s="229"/>
      <c r="J240" s="229"/>
      <c r="K240" s="267"/>
      <c r="L240" s="267"/>
      <c r="M240" s="267"/>
      <c r="N240" s="267"/>
      <c r="O240" s="302"/>
      <c r="P240" s="302"/>
      <c r="Q240" s="267"/>
      <c r="R240" s="267"/>
      <c r="S240" s="268"/>
      <c r="T240" s="268"/>
      <c r="U240" s="229"/>
      <c r="V240" s="229"/>
      <c r="W240" s="229"/>
      <c r="X240" s="229"/>
      <c r="Y240" s="229"/>
      <c r="Z240" s="229"/>
      <c r="AA240" s="229"/>
    </row>
    <row r="241" ht="15.75" customHeight="1">
      <c r="A241" s="267"/>
      <c r="B241" s="267"/>
      <c r="C241" s="267"/>
      <c r="D241" s="229"/>
      <c r="E241" s="268"/>
      <c r="F241" s="229"/>
      <c r="G241" s="229"/>
      <c r="H241" s="229"/>
      <c r="I241" s="229"/>
      <c r="J241" s="229"/>
      <c r="K241" s="267"/>
      <c r="L241" s="267"/>
      <c r="M241" s="267"/>
      <c r="N241" s="267"/>
      <c r="O241" s="302"/>
      <c r="P241" s="302"/>
      <c r="Q241" s="267"/>
      <c r="R241" s="267"/>
      <c r="S241" s="268"/>
      <c r="T241" s="268"/>
      <c r="U241" s="229"/>
      <c r="V241" s="229"/>
      <c r="W241" s="229"/>
      <c r="X241" s="229"/>
      <c r="Y241" s="229"/>
      <c r="Z241" s="229"/>
      <c r="AA241" s="229"/>
    </row>
    <row r="242" ht="15.75" customHeight="1">
      <c r="A242" s="267"/>
      <c r="B242" s="267"/>
      <c r="C242" s="267"/>
      <c r="D242" s="229"/>
      <c r="E242" s="268"/>
      <c r="F242" s="229"/>
      <c r="G242" s="229"/>
      <c r="H242" s="229"/>
      <c r="I242" s="229"/>
      <c r="J242" s="229"/>
      <c r="K242" s="267"/>
      <c r="L242" s="267"/>
      <c r="M242" s="267"/>
      <c r="N242" s="267"/>
      <c r="O242" s="302"/>
      <c r="P242" s="302"/>
      <c r="Q242" s="267"/>
      <c r="R242" s="267"/>
      <c r="S242" s="268"/>
      <c r="T242" s="268"/>
      <c r="U242" s="229"/>
      <c r="V242" s="229"/>
      <c r="W242" s="229"/>
      <c r="X242" s="229"/>
      <c r="Y242" s="229"/>
      <c r="Z242" s="229"/>
      <c r="AA242" s="229"/>
    </row>
    <row r="243" ht="15.75" customHeight="1">
      <c r="A243" s="267"/>
      <c r="B243" s="267"/>
      <c r="C243" s="267"/>
      <c r="D243" s="229"/>
      <c r="E243" s="268"/>
      <c r="F243" s="229"/>
      <c r="G243" s="229"/>
      <c r="H243" s="229"/>
      <c r="I243" s="229"/>
      <c r="J243" s="229"/>
      <c r="K243" s="267"/>
      <c r="L243" s="267"/>
      <c r="M243" s="267"/>
      <c r="N243" s="267"/>
      <c r="O243" s="302"/>
      <c r="P243" s="302"/>
      <c r="Q243" s="267"/>
      <c r="R243" s="267"/>
      <c r="S243" s="268"/>
      <c r="T243" s="268"/>
      <c r="U243" s="229"/>
      <c r="V243" s="229"/>
      <c r="W243" s="229"/>
      <c r="X243" s="229"/>
      <c r="Y243" s="229"/>
      <c r="Z243" s="229"/>
      <c r="AA243" s="229"/>
    </row>
    <row r="244" ht="15.75" customHeight="1">
      <c r="A244" s="267"/>
      <c r="B244" s="267"/>
      <c r="C244" s="267"/>
      <c r="D244" s="229"/>
      <c r="E244" s="268"/>
      <c r="F244" s="229"/>
      <c r="G244" s="229"/>
      <c r="H244" s="229"/>
      <c r="I244" s="229"/>
      <c r="J244" s="229"/>
      <c r="K244" s="267"/>
      <c r="L244" s="267"/>
      <c r="M244" s="267"/>
      <c r="N244" s="267"/>
      <c r="O244" s="302"/>
      <c r="P244" s="302"/>
      <c r="Q244" s="267"/>
      <c r="R244" s="267"/>
      <c r="S244" s="268"/>
      <c r="T244" s="268"/>
      <c r="U244" s="229"/>
      <c r="V244" s="229"/>
      <c r="W244" s="229"/>
      <c r="X244" s="229"/>
      <c r="Y244" s="229"/>
      <c r="Z244" s="229"/>
      <c r="AA244" s="229"/>
    </row>
    <row r="245" ht="15.75" customHeight="1">
      <c r="A245" s="267"/>
      <c r="B245" s="267"/>
      <c r="C245" s="267"/>
      <c r="D245" s="229"/>
      <c r="E245" s="268"/>
      <c r="F245" s="229"/>
      <c r="G245" s="229"/>
      <c r="H245" s="229"/>
      <c r="I245" s="229"/>
      <c r="J245" s="229"/>
      <c r="K245" s="267"/>
      <c r="L245" s="267"/>
      <c r="M245" s="267"/>
      <c r="N245" s="267"/>
      <c r="O245" s="302"/>
      <c r="P245" s="302"/>
      <c r="Q245" s="267"/>
      <c r="R245" s="267"/>
      <c r="S245" s="268"/>
      <c r="T245" s="268"/>
      <c r="U245" s="229"/>
      <c r="V245" s="229"/>
      <c r="W245" s="229"/>
      <c r="X245" s="229"/>
      <c r="Y245" s="229"/>
      <c r="Z245" s="229"/>
      <c r="AA245" s="229"/>
    </row>
    <row r="246" ht="15.75" customHeight="1">
      <c r="A246" s="267"/>
      <c r="B246" s="267"/>
      <c r="C246" s="267"/>
      <c r="D246" s="229"/>
      <c r="E246" s="268"/>
      <c r="F246" s="229"/>
      <c r="G246" s="229"/>
      <c r="H246" s="229"/>
      <c r="I246" s="229"/>
      <c r="J246" s="229"/>
      <c r="K246" s="267"/>
      <c r="L246" s="267"/>
      <c r="M246" s="267"/>
      <c r="N246" s="267"/>
      <c r="O246" s="302"/>
      <c r="P246" s="302"/>
      <c r="Q246" s="267"/>
      <c r="R246" s="267"/>
      <c r="S246" s="268"/>
      <c r="T246" s="268"/>
      <c r="U246" s="229"/>
      <c r="V246" s="229"/>
      <c r="W246" s="229"/>
      <c r="X246" s="229"/>
      <c r="Y246" s="229"/>
      <c r="Z246" s="229"/>
      <c r="AA246" s="229"/>
    </row>
    <row r="247" ht="15.75" customHeight="1">
      <c r="A247" s="267"/>
      <c r="B247" s="267"/>
      <c r="C247" s="267"/>
      <c r="D247" s="229"/>
      <c r="E247" s="268"/>
      <c r="F247" s="229"/>
      <c r="G247" s="229"/>
      <c r="H247" s="229"/>
      <c r="I247" s="229"/>
      <c r="J247" s="229"/>
      <c r="K247" s="267"/>
      <c r="L247" s="267"/>
      <c r="M247" s="267"/>
      <c r="N247" s="267"/>
      <c r="O247" s="302"/>
      <c r="P247" s="302"/>
      <c r="Q247" s="267"/>
      <c r="R247" s="267"/>
      <c r="S247" s="268"/>
      <c r="T247" s="268"/>
      <c r="U247" s="229"/>
      <c r="V247" s="229"/>
      <c r="W247" s="229"/>
      <c r="X247" s="229"/>
      <c r="Y247" s="229"/>
      <c r="Z247" s="229"/>
      <c r="AA247" s="229"/>
    </row>
    <row r="248" ht="15.75" customHeight="1">
      <c r="A248" s="267"/>
      <c r="B248" s="267"/>
      <c r="C248" s="267"/>
      <c r="D248" s="229"/>
      <c r="E248" s="268"/>
      <c r="F248" s="229"/>
      <c r="G248" s="229"/>
      <c r="H248" s="229"/>
      <c r="I248" s="229"/>
      <c r="J248" s="229"/>
      <c r="K248" s="267"/>
      <c r="L248" s="267"/>
      <c r="M248" s="267"/>
      <c r="N248" s="267"/>
      <c r="O248" s="302"/>
      <c r="P248" s="302"/>
      <c r="Q248" s="267"/>
      <c r="R248" s="267"/>
      <c r="S248" s="268"/>
      <c r="T248" s="268"/>
      <c r="U248" s="229"/>
      <c r="V248" s="229"/>
      <c r="W248" s="229"/>
      <c r="X248" s="229"/>
      <c r="Y248" s="229"/>
      <c r="Z248" s="229"/>
      <c r="AA248" s="229"/>
    </row>
    <row r="249" ht="15.75" customHeight="1">
      <c r="A249" s="267"/>
      <c r="B249" s="267"/>
      <c r="C249" s="267"/>
      <c r="D249" s="229"/>
      <c r="E249" s="268"/>
      <c r="F249" s="229"/>
      <c r="G249" s="229"/>
      <c r="H249" s="229"/>
      <c r="I249" s="229"/>
      <c r="J249" s="229"/>
      <c r="K249" s="267"/>
      <c r="L249" s="267"/>
      <c r="M249" s="267"/>
      <c r="N249" s="267"/>
      <c r="O249" s="302"/>
      <c r="P249" s="302"/>
      <c r="Q249" s="267"/>
      <c r="R249" s="267"/>
      <c r="S249" s="268"/>
      <c r="T249" s="268"/>
      <c r="U249" s="229"/>
      <c r="V249" s="229"/>
      <c r="W249" s="229"/>
      <c r="X249" s="229"/>
      <c r="Y249" s="229"/>
      <c r="Z249" s="229"/>
      <c r="AA249" s="229"/>
    </row>
    <row r="250" ht="15.75" customHeight="1">
      <c r="A250" s="267"/>
      <c r="B250" s="267"/>
      <c r="C250" s="267"/>
      <c r="D250" s="229"/>
      <c r="E250" s="268"/>
      <c r="F250" s="229"/>
      <c r="G250" s="229"/>
      <c r="H250" s="229"/>
      <c r="I250" s="229"/>
      <c r="J250" s="229"/>
      <c r="K250" s="267"/>
      <c r="L250" s="267"/>
      <c r="M250" s="267"/>
      <c r="N250" s="267"/>
      <c r="O250" s="302"/>
      <c r="P250" s="302"/>
      <c r="Q250" s="267"/>
      <c r="R250" s="267"/>
      <c r="S250" s="268"/>
      <c r="T250" s="268"/>
      <c r="U250" s="229"/>
      <c r="V250" s="229"/>
      <c r="W250" s="229"/>
      <c r="X250" s="229"/>
      <c r="Y250" s="229"/>
      <c r="Z250" s="229"/>
      <c r="AA250" s="229"/>
    </row>
    <row r="251" ht="15.75" customHeight="1">
      <c r="A251" s="267"/>
      <c r="B251" s="267"/>
      <c r="C251" s="267"/>
      <c r="D251" s="229"/>
      <c r="E251" s="268"/>
      <c r="F251" s="229"/>
      <c r="G251" s="229"/>
      <c r="H251" s="229"/>
      <c r="I251" s="229"/>
      <c r="J251" s="229"/>
      <c r="K251" s="267"/>
      <c r="L251" s="267"/>
      <c r="M251" s="267"/>
      <c r="N251" s="267"/>
      <c r="O251" s="302"/>
      <c r="P251" s="302"/>
      <c r="Q251" s="267"/>
      <c r="R251" s="267"/>
      <c r="S251" s="268"/>
      <c r="T251" s="268"/>
      <c r="U251" s="229"/>
      <c r="V251" s="229"/>
      <c r="W251" s="229"/>
      <c r="X251" s="229"/>
      <c r="Y251" s="229"/>
      <c r="Z251" s="229"/>
      <c r="AA251" s="229"/>
    </row>
    <row r="252" ht="15.75" customHeight="1">
      <c r="A252" s="267"/>
      <c r="B252" s="267"/>
      <c r="C252" s="267"/>
      <c r="D252" s="229"/>
      <c r="E252" s="268"/>
      <c r="F252" s="229"/>
      <c r="G252" s="229"/>
      <c r="H252" s="229"/>
      <c r="I252" s="229"/>
      <c r="J252" s="229"/>
      <c r="K252" s="267"/>
      <c r="L252" s="267"/>
      <c r="M252" s="267"/>
      <c r="N252" s="267"/>
      <c r="O252" s="302"/>
      <c r="P252" s="302"/>
      <c r="Q252" s="267"/>
      <c r="R252" s="267"/>
      <c r="S252" s="268"/>
      <c r="T252" s="268"/>
      <c r="U252" s="229"/>
      <c r="V252" s="229"/>
      <c r="W252" s="229"/>
      <c r="X252" s="229"/>
      <c r="Y252" s="229"/>
      <c r="Z252" s="229"/>
      <c r="AA252" s="229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0">
    <mergeCell ref="Q4:Q5"/>
    <mergeCell ref="R4:R5"/>
    <mergeCell ref="A1:R1"/>
    <mergeCell ref="A2:D2"/>
    <mergeCell ref="E2:J2"/>
    <mergeCell ref="L2:P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F44:F45"/>
    <mergeCell ref="G44:G45"/>
    <mergeCell ref="H44:H45"/>
    <mergeCell ref="I44:I45"/>
    <mergeCell ref="K44:K45"/>
    <mergeCell ref="L44:L45"/>
    <mergeCell ref="M44:M45"/>
    <mergeCell ref="N44:N45"/>
    <mergeCell ref="O44:O45"/>
    <mergeCell ref="P44:P45"/>
    <mergeCell ref="Q44:Q45"/>
    <mergeCell ref="R44:R45"/>
    <mergeCell ref="A42:D42"/>
    <mergeCell ref="E42:J42"/>
    <mergeCell ref="L42:P42"/>
    <mergeCell ref="Q42:R42"/>
    <mergeCell ref="A44:A45"/>
    <mergeCell ref="B44:B45"/>
    <mergeCell ref="C44:C45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N38:N39"/>
    <mergeCell ref="O38:O39"/>
    <mergeCell ref="P38:P39"/>
    <mergeCell ref="Q38:Q39"/>
    <mergeCell ref="R38:R39"/>
    <mergeCell ref="A38:A39"/>
    <mergeCell ref="B38:B39"/>
    <mergeCell ref="C38:C39"/>
    <mergeCell ref="D38:D39"/>
    <mergeCell ref="K38:K39"/>
    <mergeCell ref="L38:L39"/>
    <mergeCell ref="M38:M39"/>
    <mergeCell ref="O46:O47"/>
    <mergeCell ref="P46:P47"/>
    <mergeCell ref="Q46:Q47"/>
    <mergeCell ref="R46:R47"/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M46:M47"/>
    <mergeCell ref="N46:N47"/>
    <mergeCell ref="F46:F47"/>
    <mergeCell ref="G46:G47"/>
    <mergeCell ref="H46:H47"/>
    <mergeCell ref="I46:I47"/>
    <mergeCell ref="J46:J47"/>
    <mergeCell ref="K46:K47"/>
    <mergeCell ref="L46:L47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F48:F49"/>
    <mergeCell ref="G48:G49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</mergeCells>
  <drawing r:id="rId2"/>
  <legacyDrawing r:id="rId3"/>
</worksheet>
</file>